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0VO GRUPO XX FTR PC 2026\"/>
    </mc:Choice>
  </mc:AlternateContent>
  <xr:revisionPtr revIDLastSave="0" documentId="13_ncr:1_{DFFC3A04-A9F7-446A-969F-6BFC3CBD01CB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5" i="21" l="1"/>
  <c r="Y15" i="21"/>
  <c r="AD15" i="21" s="1"/>
  <c r="U15" i="21"/>
  <c r="R15" i="21"/>
  <c r="O15" i="21"/>
  <c r="L15" i="21"/>
  <c r="I15" i="21"/>
  <c r="F15" i="21"/>
  <c r="AC14" i="21"/>
  <c r="Y14" i="21"/>
  <c r="AD14" i="21" s="1"/>
  <c r="U14" i="21"/>
  <c r="R14" i="21"/>
  <c r="O14" i="21"/>
  <c r="L14" i="21"/>
  <c r="I14" i="21"/>
  <c r="F14" i="21"/>
  <c r="AC13" i="21"/>
  <c r="Y13" i="21"/>
  <c r="AD13" i="21" s="1"/>
  <c r="U13" i="21"/>
  <c r="R13" i="21"/>
  <c r="O13" i="21"/>
  <c r="L13" i="21"/>
  <c r="I13" i="21"/>
  <c r="F13" i="21"/>
  <c r="E10" i="19"/>
  <c r="E11" i="19"/>
  <c r="E12" i="19"/>
  <c r="E9" i="19"/>
  <c r="W44" i="18"/>
  <c r="X44" i="18"/>
  <c r="Y44" i="18"/>
  <c r="Z44" i="18"/>
  <c r="AA44" i="18"/>
  <c r="AB44" i="18"/>
  <c r="AC44" i="18"/>
  <c r="AD44" i="18"/>
  <c r="AF44" i="18"/>
  <c r="V44" i="18"/>
  <c r="A44" i="18"/>
  <c r="V41" i="18"/>
  <c r="AF41" i="18"/>
  <c r="AD41" i="18"/>
  <c r="AC41" i="18"/>
  <c r="AB41" i="18"/>
  <c r="AA41" i="18"/>
  <c r="Z41" i="18"/>
  <c r="Y41" i="18"/>
  <c r="X41" i="18"/>
  <c r="W41" i="18"/>
  <c r="AF39" i="18"/>
  <c r="AD39" i="18"/>
  <c r="AC39" i="18"/>
  <c r="AB39" i="18"/>
  <c r="AA39" i="18"/>
  <c r="Z39" i="18"/>
  <c r="Y39" i="18"/>
  <c r="X39" i="18"/>
  <c r="W39" i="18"/>
  <c r="V39" i="18"/>
  <c r="AF37" i="18" l="1"/>
  <c r="AD37" i="18"/>
  <c r="AC37" i="18"/>
  <c r="AB37" i="18"/>
  <c r="AA37" i="18"/>
  <c r="Z37" i="18"/>
  <c r="Y37" i="18"/>
  <c r="X37" i="18"/>
  <c r="W37" i="18"/>
  <c r="V37" i="18"/>
  <c r="V31" i="18" l="1"/>
  <c r="AF31" i="18"/>
  <c r="AD31" i="18"/>
  <c r="AC31" i="18"/>
  <c r="AB31" i="18"/>
  <c r="AA31" i="18"/>
  <c r="Z31" i="18"/>
  <c r="Y31" i="18"/>
  <c r="X31" i="18"/>
  <c r="W31" i="18"/>
  <c r="U9" i="21" l="1"/>
  <c r="U10" i="21"/>
  <c r="U11" i="21"/>
  <c r="U12" i="21"/>
  <c r="U16" i="21"/>
  <c r="R9" i="21"/>
  <c r="R10" i="21"/>
  <c r="R11" i="21"/>
  <c r="R12" i="21"/>
  <c r="R16" i="21"/>
  <c r="O9" i="21"/>
  <c r="O10" i="21"/>
  <c r="O11" i="21"/>
  <c r="O12" i="21"/>
  <c r="O16" i="21"/>
  <c r="L9" i="21"/>
  <c r="L10" i="21"/>
  <c r="L11" i="21"/>
  <c r="L12" i="21"/>
  <c r="L16" i="21"/>
  <c r="I9" i="21"/>
  <c r="I10" i="21"/>
  <c r="I11" i="21"/>
  <c r="I12" i="21"/>
  <c r="I16" i="21"/>
  <c r="F9" i="21"/>
  <c r="F10" i="21"/>
  <c r="F11" i="21"/>
  <c r="F12" i="21"/>
  <c r="F16" i="21"/>
  <c r="Y9" i="21"/>
  <c r="Y10" i="21"/>
  <c r="Y11" i="21"/>
  <c r="Y12" i="21"/>
  <c r="AD12" i="21" s="1"/>
  <c r="Y16" i="21"/>
  <c r="AD16" i="21" s="1"/>
  <c r="AC9" i="21"/>
  <c r="AC10" i="21"/>
  <c r="AC11" i="21"/>
  <c r="AC12" i="21"/>
  <c r="AC16" i="21"/>
  <c r="D17" i="21"/>
  <c r="AD11" i="21" l="1"/>
  <c r="AD9" i="21"/>
  <c r="AD10" i="21"/>
  <c r="D13" i="19"/>
  <c r="C13" i="19"/>
  <c r="E8" i="19"/>
  <c r="E5" i="19"/>
  <c r="E4" i="19"/>
  <c r="AF27" i="18"/>
  <c r="AD27" i="18"/>
  <c r="AC27" i="18"/>
  <c r="AB27" i="18"/>
  <c r="AA27" i="18"/>
  <c r="Z27" i="18"/>
  <c r="Y27" i="18"/>
  <c r="X27" i="18"/>
  <c r="W27" i="18"/>
  <c r="V27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AF25" i="18"/>
  <c r="AD25" i="18"/>
  <c r="AC25" i="18"/>
  <c r="AB25" i="18"/>
  <c r="AA25" i="18"/>
  <c r="Z25" i="18"/>
  <c r="Y25" i="18"/>
  <c r="X25" i="18"/>
  <c r="W25" i="18"/>
  <c r="V25" i="18"/>
  <c r="V21" i="18"/>
  <c r="AF21" i="18"/>
  <c r="AD21" i="18"/>
  <c r="AC21" i="18"/>
  <c r="AB21" i="18"/>
  <c r="AA21" i="18"/>
  <c r="Z21" i="18"/>
  <c r="Y21" i="18"/>
  <c r="X21" i="18"/>
  <c r="W21" i="18"/>
  <c r="AD8" i="21" l="1"/>
  <c r="E7" i="19"/>
  <c r="E6" i="19" l="1"/>
  <c r="AB17" i="21"/>
  <c r="AA17" i="21"/>
  <c r="Z17" i="21"/>
  <c r="X17" i="21"/>
  <c r="W17" i="21"/>
  <c r="V17" i="21"/>
  <c r="T17" i="21"/>
  <c r="S17" i="21"/>
  <c r="Q17" i="21"/>
  <c r="P17" i="21"/>
  <c r="N17" i="21"/>
  <c r="M17" i="21"/>
  <c r="K17" i="21"/>
  <c r="J17" i="21"/>
  <c r="H17" i="21"/>
  <c r="G17" i="21"/>
  <c r="E17" i="21"/>
  <c r="E13" i="19" l="1"/>
  <c r="G18" i="21"/>
  <c r="I17" i="21"/>
  <c r="AC17" i="21"/>
  <c r="S18" i="21"/>
  <c r="U17" i="21"/>
  <c r="P18" i="21"/>
  <c r="M18" i="21"/>
  <c r="O17" i="21"/>
  <c r="J18" i="21"/>
  <c r="L17" i="21"/>
  <c r="R17" i="21"/>
  <c r="F17" i="21"/>
  <c r="D18" i="21"/>
  <c r="Y17" i="21"/>
  <c r="AD17" i="21" l="1"/>
  <c r="V18" i="21"/>
</calcChain>
</file>

<file path=xl/sharedStrings.xml><?xml version="1.0" encoding="utf-8"?>
<sst xmlns="http://schemas.openxmlformats.org/spreadsheetml/2006/main" count="580" uniqueCount="254">
  <si>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</si>
  <si>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</si>
  <si>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</si>
  <si>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</si>
  <si>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</si>
  <si>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</si>
  <si>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</si>
  <si>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</si>
  <si>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</si>
  <si>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</si>
  <si>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</si>
  <si>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</si>
  <si>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</si>
  <si>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</si>
  <si>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</si>
  <si>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</si>
  <si>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</si>
  <si>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</si>
  <si>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</si>
  <si>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</si>
  <si>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</si>
  <si>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</si>
  <si>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</si>
  <si>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</si>
  <si>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</si>
  <si>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</si>
  <si>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</si>
  <si>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</si>
  <si>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</si>
  <si>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</si>
  <si>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</si>
  <si>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</si>
  <si>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</si>
  <si>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</si>
  <si>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</si>
  <si>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</si>
  <si>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</si>
  <si>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</si>
  <si>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</si>
  <si>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</si>
  <si>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</si>
  <si>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</si>
  <si>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</si>
  <si>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</si>
  <si>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</si>
  <si>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</si>
  <si>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</si>
  <si>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</si>
  <si>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</si>
  <si>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</si>
  <si>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</si>
  <si>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</si>
  <si>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</si>
  <si>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</si>
  <si>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</si>
  <si>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</si>
  <si>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</si>
  <si>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</si>
  <si>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</si>
  <si>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</si>
  <si>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</si>
  <si>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</si>
  <si>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</si>
  <si>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</si>
  <si>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</si>
  <si>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</si>
  <si>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</si>
  <si>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</si>
  <si>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</si>
  <si>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</si>
  <si>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</si>
  <si>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</si>
  <si>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</si>
  <si>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</si>
  <si>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</si>
  <si>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 xml:space="preserve">Río </t>
  </si>
  <si>
    <t>HUANUCO</t>
  </si>
  <si>
    <t>Mantenimiento de cauce en el punto crítico-Propuesta de actividades temporales</t>
  </si>
  <si>
    <t>PASCO</t>
  </si>
  <si>
    <t>Mantaro</t>
  </si>
  <si>
    <t>Pasco</t>
  </si>
  <si>
    <t>San Juan</t>
  </si>
  <si>
    <t>Simón Bolívar</t>
  </si>
  <si>
    <t>Inundación, Flujo de detritos</t>
  </si>
  <si>
    <t>HUANCAVELICA</t>
  </si>
  <si>
    <t>Huancavelica</t>
  </si>
  <si>
    <t>FTR-MC-PREV N° 0226-2026-ANA-AAA.MAN-ALA.PASCO</t>
  </si>
  <si>
    <t>Yurajhuanca</t>
  </si>
  <si>
    <t>Limpieza, descolmatación y conformación de bordos con material propio en ambas margenes del río San Juan</t>
  </si>
  <si>
    <t>Pastos cultivables</t>
  </si>
  <si>
    <t>FTR-MC-PREV N° 0227-2026-ANA-AAA.MAN-ALA.PASCO</t>
  </si>
  <si>
    <t>Huaraupampa</t>
  </si>
  <si>
    <t>Huaraupampa y Sacra Familia</t>
  </si>
  <si>
    <t>Limpieza, descolmatación y conformación de bordos con material propio en ambas margenes del río Huaraupampa</t>
  </si>
  <si>
    <t>FTR-MC-PREV N° 0228-2026-ANA-AAA.MAN-ALA.PASCO</t>
  </si>
  <si>
    <t>Vicco</t>
  </si>
  <si>
    <t>Chaquilniyoc</t>
  </si>
  <si>
    <t>Limpieza, descolmatación y conformación de bordos con material propio en la margen izquierda del río San Juan</t>
  </si>
  <si>
    <t>JUNIN</t>
  </si>
  <si>
    <t>FTR-MC-PREV N° 0229-2026-ANA-AAA.MAN-ALA.PASCO</t>
  </si>
  <si>
    <t>Junín</t>
  </si>
  <si>
    <t>Ondores</t>
  </si>
  <si>
    <t>Chacpay</t>
  </si>
  <si>
    <t>Limpieza, descolmatación y conformación de bordos con material propio en la margen izquierda del río Mantaro</t>
  </si>
  <si>
    <t>FTR-CB-PREV N° 0278-2026-ANA-AAA.MAN-ALA.HUAN</t>
  </si>
  <si>
    <t>Pallca</t>
  </si>
  <si>
    <t>Palca</t>
  </si>
  <si>
    <t>Estadio y Piscina Municipal Palca</t>
  </si>
  <si>
    <t>Limpieza, descolmatación y construcción de muro de concreto armado en ambas margenes del río Pallca</t>
  </si>
  <si>
    <t>Papa, quinua, avena</t>
  </si>
  <si>
    <t>SAN MARTIN</t>
  </si>
  <si>
    <t>FTR-CB-PREV N° 0272-2026-ANA-AAA.H-ALA.ALTO MAYO</t>
  </si>
  <si>
    <t>Huallaga</t>
  </si>
  <si>
    <t>Alto Mayo</t>
  </si>
  <si>
    <t>Mayo</t>
  </si>
  <si>
    <t>Quebrada</t>
  </si>
  <si>
    <t>Disyacu</t>
  </si>
  <si>
    <t>San Martín</t>
  </si>
  <si>
    <t>Moyobamba</t>
  </si>
  <si>
    <t>Jepelacio</t>
  </si>
  <si>
    <t>Construcción de dique con enrrocado en la margen derecha e izquierda de la quebrada Disyacu</t>
  </si>
  <si>
    <t>Pastos, maiz, arroz, otros</t>
  </si>
  <si>
    <t>FTR-CB-PREV N° 0285-2026-ANA-AAA.H-ALA.ALTO HUALLAGA</t>
  </si>
  <si>
    <t>Alto Huallaga</t>
  </si>
  <si>
    <t>Intercuenca Alto Huallaga</t>
  </si>
  <si>
    <t>Panao</t>
  </si>
  <si>
    <t>Huánuco</t>
  </si>
  <si>
    <t>Pachitea</t>
  </si>
  <si>
    <t xml:space="preserve">Panao </t>
  </si>
  <si>
    <t>Uculmanos</t>
  </si>
  <si>
    <t>Limpieza, descolmatación y construcción de muro de concreto armado en la margen derecha del río Panao</t>
  </si>
  <si>
    <t>Maiz, papa, calabaza</t>
  </si>
  <si>
    <t>FTR-CB-PREV N° 0286-2026-ANA-AAA.H-ALA.ALTO HUALLAGA</t>
  </si>
  <si>
    <t>Molino</t>
  </si>
  <si>
    <t>Auchis</t>
  </si>
  <si>
    <t>FTR-CB-PREV N° 0289-2026-ANA-AAA.H-ALA.ALTO HUALLAGA</t>
  </si>
  <si>
    <t>Tirishuanca</t>
  </si>
  <si>
    <t>Santa Rosa-Tamar</t>
  </si>
  <si>
    <t>Construcción de muro de concreto armado en la margen izquierda del río Tirishuanca</t>
  </si>
  <si>
    <t>Maiz, papa, calabaza, otros</t>
  </si>
  <si>
    <t>FTR-CB-PREV N° 0290-2026-ANA-AAA.H-ALA.ALTO HUALLAGA</t>
  </si>
  <si>
    <t>Limpieza, descolmatación y construcción de muro de concreto armado en la margen derecha del río Tirishuanca</t>
  </si>
  <si>
    <t>UCAYALI</t>
  </si>
  <si>
    <t>FTR-MC-PREV N° 0230-2026-ANA-AAA.U-ALA.PU</t>
  </si>
  <si>
    <t>Ucayali</t>
  </si>
  <si>
    <t>Pucallpa</t>
  </si>
  <si>
    <t xml:space="preserve">Aguaytía </t>
  </si>
  <si>
    <t>Huipoca</t>
  </si>
  <si>
    <t>Padre Abad</t>
  </si>
  <si>
    <t>CP. Huipoca</t>
  </si>
  <si>
    <t>Limpieza, descolmatación y conformación de bordos con material propio en ambas margenes de la quebrada Huipoca</t>
  </si>
  <si>
    <t>Flujo de detritos, Erosión fluvial</t>
  </si>
  <si>
    <t>FTR-MC-PREV N° 0231-2026-ANA-AAA.U-ALA.PU</t>
  </si>
  <si>
    <t>San Alejandro</t>
  </si>
  <si>
    <t>Irazola</t>
  </si>
  <si>
    <t>CP. San Alejandro</t>
  </si>
  <si>
    <t>Limpieza, descolmatación y conformación de bordos con material propio en ambas margenes del río San Alejandro</t>
  </si>
  <si>
    <t>Cacao, piña, platano</t>
  </si>
  <si>
    <t>FTR-MC-PREV N° 0232-2026-ANA-AAA.U-ALA.PU</t>
  </si>
  <si>
    <t>Negro</t>
  </si>
  <si>
    <t>Limpieza, descolmatación y conformación de bordos con material propio en ambas margenes del río Negro</t>
  </si>
  <si>
    <t>Flujo de detritos</t>
  </si>
  <si>
    <t>FTR-CB-PREV N° 0296-2026-ANA-AAA.H-ALA.HC</t>
  </si>
  <si>
    <t>Huallaga Central</t>
  </si>
  <si>
    <t>Ollas</t>
  </si>
  <si>
    <t>Marañón</t>
  </si>
  <si>
    <t>Cholon</t>
  </si>
  <si>
    <t>Nueva Galilea</t>
  </si>
  <si>
    <t>Limpieza, descolmatación y construcción de dique con enrocado en la margen derecha e izquierda del río Ollas</t>
  </si>
  <si>
    <t>Platanos, café, cacao</t>
  </si>
  <si>
    <t>FTR-CB-PREV N° 0283-2026-ANA-AAA.M-ALA.AM</t>
  </si>
  <si>
    <t>Alto Marañón</t>
  </si>
  <si>
    <t>Intercuenca Alto Marañón V</t>
  </si>
  <si>
    <t>Poque</t>
  </si>
  <si>
    <t>Humalies</t>
  </si>
  <si>
    <t>Puños</t>
  </si>
  <si>
    <t>Limpieza, descolmatación y construcción de muro de concreto ciclopeo en la margen derecha e izquierda de la quebrada Poque</t>
  </si>
  <si>
    <t>Pastos, papa</t>
  </si>
  <si>
    <t>Inundación, Flujo de detritos, Erosión fluvial</t>
  </si>
  <si>
    <t>FTR-CB-PREV N° 0284-2026-ANA-AAA.M-ALA.AM</t>
  </si>
  <si>
    <t>Jacas Grande</t>
  </si>
  <si>
    <t>Nuevas Flores</t>
  </si>
  <si>
    <t>Limpieza, descolmatación y construcción de dique con enrocado en la margen derecha del río Marañón</t>
  </si>
  <si>
    <t>Maiz, palta, tuna</t>
  </si>
  <si>
    <t>FTR-MC-PREV N° 0221-2026-ANA-AAA.H-ALA.TINGO MARIA</t>
  </si>
  <si>
    <t>Tingo María</t>
  </si>
  <si>
    <t>Intercuenca Huallaga</t>
  </si>
  <si>
    <t>Pacae</t>
  </si>
  <si>
    <t>Leoncio Prado</t>
  </si>
  <si>
    <t>Santo Domingo de Anda</t>
  </si>
  <si>
    <t>Pampa Hermosa</t>
  </si>
  <si>
    <t>Limpieza, descolmatación y conformación de bordos con material propio del cauce del río Pacae</t>
  </si>
  <si>
    <t>FTR-MC-PREV N° 0222-2026-ANA-AAA.H-ALA.TINGO MARIA</t>
  </si>
  <si>
    <t>Arabe</t>
  </si>
  <si>
    <t>Villa Rica</t>
  </si>
  <si>
    <t>Limpieza, descolmatación y conformación de bordos con material propio del cauce de la quebrada Arabe</t>
  </si>
  <si>
    <t>FTR-CB-PREV N° 0292-2026-ANA-AAA.CHCH-ALA.P</t>
  </si>
  <si>
    <t>Chaparra-Chincha</t>
  </si>
  <si>
    <t>Pisco</t>
  </si>
  <si>
    <t>Chiris</t>
  </si>
  <si>
    <t>Castrovirreyna</t>
  </si>
  <si>
    <t>Ticrapo</t>
  </si>
  <si>
    <t>Ciutay</t>
  </si>
  <si>
    <t>Limpieza, descolmatación y construcción de dique con enrocado en la margen izquierda del río Chiris</t>
  </si>
  <si>
    <t>Papa</t>
  </si>
  <si>
    <t>FTR-CB-PREV N° 0293-2026-ANA-AAA.CHCH-ALA.P</t>
  </si>
  <si>
    <t>Santuario</t>
  </si>
  <si>
    <t>Juan de Loza</t>
  </si>
  <si>
    <t>Limpieza, descolmatación y construcción de dique con enrocado en la margen derecha e izquierda del río Santuario</t>
  </si>
  <si>
    <t>Palta</t>
  </si>
  <si>
    <t>FTR-CB-PREV N° 0294-2026-ANA-AAA.CHCH-ALA.P</t>
  </si>
  <si>
    <t>Sinto y Tinco</t>
  </si>
  <si>
    <t>Limpieza, descolmatación y construcción de dique con enrocado en la margen derecha del río Santuario</t>
  </si>
  <si>
    <t>FTR-CB-PREV N° 0295-2026-ANA-AAA.CHCH-ALA.P</t>
  </si>
  <si>
    <t>Florido</t>
  </si>
  <si>
    <t>Cercado</t>
  </si>
  <si>
    <t>Limpieza, descolmatación y construcción de muros con gaviones en la margen derecha e izquierda del río Florido</t>
  </si>
  <si>
    <t>Inundación, Flujo de detritosErosión fluvial</t>
  </si>
  <si>
    <t>AYACUCHO</t>
  </si>
  <si>
    <t>FTR-CB-PREV N° 0288-2026-ANA-AAA.PA-ALA.BA</t>
  </si>
  <si>
    <t>Pampas-Apurímac</t>
  </si>
  <si>
    <t>Bajo Apurímac</t>
  </si>
  <si>
    <t>Intercuenca Bajo Apurímac</t>
  </si>
  <si>
    <t>Rangracanca (Río Chorrillos)</t>
  </si>
  <si>
    <t>Ayacucho</t>
  </si>
  <si>
    <t>La Mar</t>
  </si>
  <si>
    <t>Anchihuay</t>
  </si>
  <si>
    <t>Anchihuay Sierra</t>
  </si>
  <si>
    <t>Limpieza, descolmatación y construcción de dique con enrocado en la margen derecha e izquierda de la quebrada Rangracanca (Río Chorrillos)</t>
  </si>
  <si>
    <t>Papa, ocre</t>
  </si>
  <si>
    <t>APURIMAC</t>
  </si>
  <si>
    <t>FTR-CB-PREV N° 0299-2026-ANA-AAA.PA-ALA.MAP</t>
  </si>
  <si>
    <t>Medio Apurímac-Pachachaca</t>
  </si>
  <si>
    <t xml:space="preserve">Intercuenca Alto Apurímac </t>
  </si>
  <si>
    <t>Cotaruse</t>
  </si>
  <si>
    <t>Apurímac</t>
  </si>
  <si>
    <t>Aymaraes</t>
  </si>
  <si>
    <t>Falcho y Ccasiri</t>
  </si>
  <si>
    <t>Limpieza, descolmatación y conformación de muros de gaviones en ambas margenes del río Cotaruse</t>
  </si>
  <si>
    <t>Maiz</t>
  </si>
  <si>
    <t>CUSCO</t>
  </si>
  <si>
    <t>FTR-CB-PREV N° 0297-2026-ANA-AAA.PA-ALA.BA</t>
  </si>
  <si>
    <t>Kinkiviri</t>
  </si>
  <si>
    <t>Cusco</t>
  </si>
  <si>
    <t>La Convención</t>
  </si>
  <si>
    <t>Unión Asháninka</t>
  </si>
  <si>
    <t>Kinkiviri Baja y Kitamarokani</t>
  </si>
  <si>
    <t>Limpieza, descolmatación y construcción de dique con enrocado en ambas margenes del río Kinkiviri</t>
  </si>
  <si>
    <t>Cacao, platano, yuca</t>
  </si>
  <si>
    <t>Inundación</t>
  </si>
  <si>
    <t>FTR-CB-PREV N° 0298-2026-ANA-AAA.PA-ALA.BA</t>
  </si>
  <si>
    <t>Agua Dulce</t>
  </si>
  <si>
    <t>Limpieza, descolmatación y construcción de dique con enrocado en la margen izquierda de la quebrada Agua Dulce</t>
  </si>
  <si>
    <t>Cacao, citricos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</si>
</sst>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DD6EE"/>
        <bgColor rgb="FFBDD6EE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11" fillId="12" borderId="15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" fontId="24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37"/>
  <sheetViews>
    <sheetView tabSelected="1" topLeftCell="A22" zoomScaleNormal="100" zoomScaleSheetLayoutView="100" workbookViewId="0">
      <selection activeCell="C24" sqref="C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7" t="s">
        <v>1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2"/>
    </row>
    <row r="2" spans="1:34" customFormat="1" ht="15.75" customHeight="1" x14ac:dyDescent="0.3">
      <c r="A2" s="107" t="s">
        <v>2</v>
      </c>
      <c r="B2" s="107"/>
      <c r="C2" s="107"/>
      <c r="D2" s="107"/>
      <c r="E2" s="107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7" t="s">
        <v>71</v>
      </c>
      <c r="B4" s="107"/>
      <c r="C4" s="107"/>
      <c r="D4" s="107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9" t="s">
        <v>3</v>
      </c>
      <c r="B6" s="99" t="s">
        <v>62</v>
      </c>
      <c r="C6" s="99" t="s">
        <v>40</v>
      </c>
      <c r="D6" s="110" t="s">
        <v>63</v>
      </c>
      <c r="E6" s="110"/>
      <c r="F6" s="110" t="s">
        <v>65</v>
      </c>
      <c r="G6" s="110"/>
      <c r="H6" s="110"/>
      <c r="I6" s="111" t="s">
        <v>4</v>
      </c>
      <c r="J6" s="111"/>
      <c r="K6" s="111"/>
      <c r="L6" s="111"/>
      <c r="M6" s="102" t="s">
        <v>64</v>
      </c>
      <c r="N6" s="103"/>
      <c r="O6" s="103"/>
      <c r="P6" s="103"/>
      <c r="Q6" s="104"/>
      <c r="R6" s="112" t="s">
        <v>5</v>
      </c>
      <c r="S6" s="112"/>
      <c r="T6" s="113" t="s">
        <v>6</v>
      </c>
      <c r="U6" s="114"/>
      <c r="V6" s="115"/>
      <c r="W6" s="115"/>
      <c r="X6" s="117" t="s">
        <v>7</v>
      </c>
      <c r="Y6" s="117"/>
      <c r="Z6" s="112"/>
      <c r="AA6" s="112"/>
      <c r="AB6" s="117"/>
      <c r="AC6" s="117"/>
      <c r="AD6" s="127"/>
      <c r="AE6" s="112"/>
      <c r="AF6" s="127"/>
      <c r="AG6" s="120" t="s">
        <v>8</v>
      </c>
      <c r="AH6" s="120" t="s">
        <v>9</v>
      </c>
    </row>
    <row r="7" spans="1:34" ht="15.75" customHeight="1" x14ac:dyDescent="0.3">
      <c r="A7" s="109"/>
      <c r="B7" s="100"/>
      <c r="C7" s="100"/>
      <c r="D7" s="110"/>
      <c r="E7" s="110"/>
      <c r="F7" s="110"/>
      <c r="G7" s="110"/>
      <c r="H7" s="110"/>
      <c r="I7" s="111" t="s">
        <v>10</v>
      </c>
      <c r="J7" s="111" t="s">
        <v>11</v>
      </c>
      <c r="K7" s="111" t="s">
        <v>12</v>
      </c>
      <c r="L7" s="110" t="s">
        <v>13</v>
      </c>
      <c r="M7" s="117" t="s">
        <v>14</v>
      </c>
      <c r="N7" s="117"/>
      <c r="O7" s="117" t="s">
        <v>15</v>
      </c>
      <c r="P7" s="117"/>
      <c r="Q7" s="105" t="s">
        <v>66</v>
      </c>
      <c r="R7" s="112"/>
      <c r="S7" s="112"/>
      <c r="T7" s="118" t="s">
        <v>16</v>
      </c>
      <c r="U7" s="111" t="s">
        <v>17</v>
      </c>
      <c r="V7" s="123" t="s">
        <v>18</v>
      </c>
      <c r="W7" s="125" t="s">
        <v>19</v>
      </c>
      <c r="X7" s="112" t="s">
        <v>0</v>
      </c>
      <c r="Y7" s="112" t="s">
        <v>20</v>
      </c>
      <c r="Z7" s="112" t="s">
        <v>21</v>
      </c>
      <c r="AA7" s="112" t="s">
        <v>22</v>
      </c>
      <c r="AB7" s="112" t="s">
        <v>23</v>
      </c>
      <c r="AC7" s="112" t="s">
        <v>24</v>
      </c>
      <c r="AD7" s="127" t="s">
        <v>25</v>
      </c>
      <c r="AE7" s="112"/>
      <c r="AF7" s="128" t="s">
        <v>26</v>
      </c>
      <c r="AG7" s="121"/>
      <c r="AH7" s="121"/>
    </row>
    <row r="8" spans="1:34" ht="37.5" customHeight="1" x14ac:dyDescent="0.3">
      <c r="A8" s="99"/>
      <c r="B8" s="101"/>
      <c r="C8" s="10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2"/>
      <c r="J8" s="122"/>
      <c r="K8" s="122"/>
      <c r="L8" s="133"/>
      <c r="M8" s="15" t="s">
        <v>32</v>
      </c>
      <c r="N8" s="15" t="s">
        <v>33</v>
      </c>
      <c r="O8" s="15" t="s">
        <v>32</v>
      </c>
      <c r="P8" s="15" t="s">
        <v>33</v>
      </c>
      <c r="Q8" s="106"/>
      <c r="R8" s="29" t="s">
        <v>34</v>
      </c>
      <c r="S8" s="29" t="s">
        <v>35</v>
      </c>
      <c r="T8" s="119"/>
      <c r="U8" s="122"/>
      <c r="V8" s="124"/>
      <c r="W8" s="126"/>
      <c r="X8" s="116"/>
      <c r="Y8" s="116"/>
      <c r="Z8" s="116"/>
      <c r="AA8" s="116"/>
      <c r="AB8" s="116"/>
      <c r="AC8" s="116"/>
      <c r="AD8" s="40" t="s">
        <v>36</v>
      </c>
      <c r="AE8" s="29" t="s">
        <v>37</v>
      </c>
      <c r="AF8" s="129"/>
      <c r="AG8" s="121"/>
      <c r="AH8" s="121"/>
    </row>
    <row r="9" spans="1:34" s="19" customFormat="1" ht="24" customHeight="1" x14ac:dyDescent="0.25">
      <c r="A9" s="16">
        <v>1</v>
      </c>
      <c r="B9" s="17" t="s">
        <v>110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4</v>
      </c>
      <c r="W9" s="74">
        <f t="shared" si="0"/>
        <v>3862432.7819200009</v>
      </c>
      <c r="X9" s="34">
        <f t="shared" si="0"/>
        <v>200</v>
      </c>
      <c r="Y9" s="34">
        <f t="shared" si="0"/>
        <v>40</v>
      </c>
      <c r="Z9" s="34">
        <f t="shared" si="0"/>
        <v>450</v>
      </c>
      <c r="AA9" s="34">
        <f t="shared" si="0"/>
        <v>400</v>
      </c>
      <c r="AB9" s="34">
        <f t="shared" si="0"/>
        <v>2</v>
      </c>
      <c r="AC9" s="34">
        <f t="shared" si="0"/>
        <v>0</v>
      </c>
      <c r="AD9" s="74">
        <f t="shared" si="0"/>
        <v>28</v>
      </c>
      <c r="AE9" s="41"/>
      <c r="AF9" s="41">
        <f>SUM(AF10:AF10)</f>
        <v>0.5</v>
      </c>
      <c r="AG9" s="69"/>
      <c r="AH9" s="24"/>
    </row>
    <row r="10" spans="1:34" s="68" customFormat="1" ht="30" customHeight="1" x14ac:dyDescent="0.25">
      <c r="A10" s="20">
        <v>1</v>
      </c>
      <c r="B10" s="70" t="s">
        <v>111</v>
      </c>
      <c r="C10" s="93" t="s">
        <v>74</v>
      </c>
      <c r="D10" s="21" t="s">
        <v>112</v>
      </c>
      <c r="E10" s="21" t="s">
        <v>113</v>
      </c>
      <c r="F10" s="21" t="s">
        <v>114</v>
      </c>
      <c r="G10" s="21" t="s">
        <v>115</v>
      </c>
      <c r="H10" s="21" t="s">
        <v>116</v>
      </c>
      <c r="I10" s="21" t="s">
        <v>117</v>
      </c>
      <c r="J10" s="21" t="s">
        <v>118</v>
      </c>
      <c r="K10" s="21" t="s">
        <v>119</v>
      </c>
      <c r="L10" s="21" t="s">
        <v>119</v>
      </c>
      <c r="M10" s="22">
        <v>288032</v>
      </c>
      <c r="N10" s="22">
        <v>9324694</v>
      </c>
      <c r="O10" s="22">
        <v>287531</v>
      </c>
      <c r="P10" s="22">
        <v>9323195</v>
      </c>
      <c r="Q10" s="22">
        <v>18</v>
      </c>
      <c r="R10" s="21" t="s">
        <v>38</v>
      </c>
      <c r="S10" s="21" t="s">
        <v>38</v>
      </c>
      <c r="T10" s="21" t="s">
        <v>120</v>
      </c>
      <c r="U10" s="66" t="s">
        <v>39</v>
      </c>
      <c r="V10" s="42">
        <v>4</v>
      </c>
      <c r="W10" s="1">
        <v>3862432.7819200009</v>
      </c>
      <c r="X10" s="20">
        <v>200</v>
      </c>
      <c r="Y10" s="20">
        <v>40</v>
      </c>
      <c r="Z10" s="20">
        <v>450</v>
      </c>
      <c r="AA10" s="20">
        <v>400</v>
      </c>
      <c r="AB10" s="20">
        <v>2</v>
      </c>
      <c r="AC10" s="20"/>
      <c r="AD10" s="1">
        <v>28</v>
      </c>
      <c r="AE10" s="67" t="s">
        <v>121</v>
      </c>
      <c r="AF10" s="42">
        <v>0.5</v>
      </c>
      <c r="AG10" s="23" t="s">
        <v>72</v>
      </c>
      <c r="AH10" s="97" t="s">
        <v>59</v>
      </c>
    </row>
    <row r="11" spans="1:34" s="19" customFormat="1" ht="24" customHeight="1" x14ac:dyDescent="0.25">
      <c r="A11" s="16">
        <v>9</v>
      </c>
      <c r="B11" s="17" t="s">
        <v>76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>SUM(V12:V20)</f>
        <v>10.245999999999999</v>
      </c>
      <c r="W11" s="74">
        <f>SUM(W12:W20)</f>
        <v>37662690.460076608</v>
      </c>
      <c r="X11" s="34">
        <f>SUM(X12:X20)</f>
        <v>2039</v>
      </c>
      <c r="Y11" s="34">
        <f>SUM(Y12:Y20)</f>
        <v>487</v>
      </c>
      <c r="Z11" s="34">
        <f>SUM(Z12:Z20)</f>
        <v>835</v>
      </c>
      <c r="AA11" s="34">
        <f>SUM(AA12:AA20)</f>
        <v>3200</v>
      </c>
      <c r="AB11" s="34">
        <f>SUM(AB12:AB20)</f>
        <v>6</v>
      </c>
      <c r="AC11" s="34">
        <f>SUM(AC12:AC20)</f>
        <v>2</v>
      </c>
      <c r="AD11" s="74">
        <f>SUM(AD12:AD20)</f>
        <v>648.70000000000005</v>
      </c>
      <c r="AE11" s="41"/>
      <c r="AF11" s="41">
        <f>SUM(AF12:AF20)</f>
        <v>1.8</v>
      </c>
      <c r="AG11" s="69"/>
      <c r="AH11" s="24"/>
    </row>
    <row r="12" spans="1:34" s="68" customFormat="1" ht="30" customHeight="1" x14ac:dyDescent="0.25">
      <c r="A12" s="20">
        <v>1</v>
      </c>
      <c r="B12" s="70" t="s">
        <v>184</v>
      </c>
      <c r="C12" s="98" t="s">
        <v>77</v>
      </c>
      <c r="D12" s="190" t="s">
        <v>112</v>
      </c>
      <c r="E12" s="190" t="s">
        <v>185</v>
      </c>
      <c r="F12" s="21" t="s">
        <v>186</v>
      </c>
      <c r="G12" s="21" t="s">
        <v>67</v>
      </c>
      <c r="H12" s="21" t="s">
        <v>187</v>
      </c>
      <c r="I12" s="21" t="s">
        <v>126</v>
      </c>
      <c r="J12" s="21" t="s">
        <v>188</v>
      </c>
      <c r="K12" s="21" t="s">
        <v>189</v>
      </c>
      <c r="L12" s="21" t="s">
        <v>190</v>
      </c>
      <c r="M12" s="22">
        <v>387510</v>
      </c>
      <c r="N12" s="22">
        <v>9000237</v>
      </c>
      <c r="O12" s="22">
        <v>387292</v>
      </c>
      <c r="P12" s="22">
        <v>9000276</v>
      </c>
      <c r="Q12" s="22">
        <v>18</v>
      </c>
      <c r="R12" s="21" t="s">
        <v>38</v>
      </c>
      <c r="S12" s="21"/>
      <c r="T12" s="21" t="s">
        <v>191</v>
      </c>
      <c r="U12" s="66" t="s">
        <v>39</v>
      </c>
      <c r="V12" s="42">
        <v>0.26600000000000001</v>
      </c>
      <c r="W12" s="1">
        <v>98174.124626371995</v>
      </c>
      <c r="X12" s="20">
        <v>59</v>
      </c>
      <c r="Y12" s="20">
        <v>38</v>
      </c>
      <c r="Z12" s="20"/>
      <c r="AA12" s="20"/>
      <c r="AB12" s="20"/>
      <c r="AC12" s="20"/>
      <c r="AD12" s="1"/>
      <c r="AE12" s="67"/>
      <c r="AF12" s="42"/>
      <c r="AG12" s="23" t="s">
        <v>72</v>
      </c>
      <c r="AH12" s="92" t="s">
        <v>73</v>
      </c>
    </row>
    <row r="13" spans="1:34" s="68" customFormat="1" ht="30" customHeight="1" x14ac:dyDescent="0.25">
      <c r="A13" s="20">
        <v>2</v>
      </c>
      <c r="B13" s="70" t="s">
        <v>192</v>
      </c>
      <c r="C13" s="98" t="s">
        <v>77</v>
      </c>
      <c r="D13" s="190" t="s">
        <v>112</v>
      </c>
      <c r="E13" s="190" t="s">
        <v>185</v>
      </c>
      <c r="F13" s="21" t="s">
        <v>186</v>
      </c>
      <c r="G13" s="21" t="s">
        <v>115</v>
      </c>
      <c r="H13" s="21" t="s">
        <v>193</v>
      </c>
      <c r="I13" s="21" t="s">
        <v>126</v>
      </c>
      <c r="J13" s="21" t="s">
        <v>188</v>
      </c>
      <c r="K13" s="21" t="s">
        <v>189</v>
      </c>
      <c r="L13" s="21" t="s">
        <v>194</v>
      </c>
      <c r="M13" s="22">
        <v>384238</v>
      </c>
      <c r="N13" s="22">
        <v>8998581</v>
      </c>
      <c r="O13" s="22">
        <v>384036</v>
      </c>
      <c r="P13" s="22">
        <v>8998182</v>
      </c>
      <c r="Q13" s="22">
        <v>18</v>
      </c>
      <c r="R13" s="21"/>
      <c r="S13" s="21" t="s">
        <v>38</v>
      </c>
      <c r="T13" s="21" t="s">
        <v>195</v>
      </c>
      <c r="U13" s="66" t="s">
        <v>39</v>
      </c>
      <c r="V13" s="42">
        <v>0.72</v>
      </c>
      <c r="W13" s="1">
        <v>197341.56765023997</v>
      </c>
      <c r="X13" s="20">
        <v>113</v>
      </c>
      <c r="Y13" s="20">
        <v>29</v>
      </c>
      <c r="Z13" s="20"/>
      <c r="AA13" s="20"/>
      <c r="AB13" s="20"/>
      <c r="AC13" s="20"/>
      <c r="AD13" s="1"/>
      <c r="AE13" s="67"/>
      <c r="AF13" s="42"/>
      <c r="AG13" s="23" t="s">
        <v>72</v>
      </c>
      <c r="AH13" s="92" t="s">
        <v>73</v>
      </c>
    </row>
    <row r="14" spans="1:34" s="68" customFormat="1" ht="30" customHeight="1" x14ac:dyDescent="0.25">
      <c r="A14" s="20">
        <v>3</v>
      </c>
      <c r="B14" s="70" t="s">
        <v>170</v>
      </c>
      <c r="C14" s="93" t="s">
        <v>74</v>
      </c>
      <c r="D14" s="21" t="s">
        <v>165</v>
      </c>
      <c r="E14" s="21" t="s">
        <v>171</v>
      </c>
      <c r="F14" s="21" t="s">
        <v>172</v>
      </c>
      <c r="G14" s="21" t="s">
        <v>115</v>
      </c>
      <c r="H14" s="21" t="s">
        <v>173</v>
      </c>
      <c r="I14" s="21" t="s">
        <v>126</v>
      </c>
      <c r="J14" s="21" t="s">
        <v>174</v>
      </c>
      <c r="K14" s="21" t="s">
        <v>175</v>
      </c>
      <c r="L14" s="21" t="s">
        <v>173</v>
      </c>
      <c r="M14" s="22">
        <v>290520</v>
      </c>
      <c r="N14" s="22">
        <v>8945160</v>
      </c>
      <c r="O14" s="22">
        <v>291154</v>
      </c>
      <c r="P14" s="22">
        <v>8945383</v>
      </c>
      <c r="Q14" s="22">
        <v>18</v>
      </c>
      <c r="R14" s="21" t="s">
        <v>38</v>
      </c>
      <c r="S14" s="21" t="s">
        <v>38</v>
      </c>
      <c r="T14" s="21" t="s">
        <v>176</v>
      </c>
      <c r="U14" s="66" t="s">
        <v>39</v>
      </c>
      <c r="V14" s="42">
        <v>1.4</v>
      </c>
      <c r="W14" s="1">
        <v>2375000.9268599995</v>
      </c>
      <c r="X14" s="20">
        <v>450</v>
      </c>
      <c r="Y14" s="20">
        <v>72</v>
      </c>
      <c r="Z14" s="20">
        <v>700</v>
      </c>
      <c r="AA14" s="20">
        <v>700</v>
      </c>
      <c r="AB14" s="20">
        <v>1</v>
      </c>
      <c r="AC14" s="94"/>
      <c r="AD14" s="1">
        <v>0.2</v>
      </c>
      <c r="AE14" s="67" t="s">
        <v>177</v>
      </c>
      <c r="AF14" s="42">
        <v>0.7</v>
      </c>
      <c r="AG14" s="23" t="s">
        <v>178</v>
      </c>
      <c r="AH14" s="97" t="s">
        <v>59</v>
      </c>
    </row>
    <row r="15" spans="1:34" s="68" customFormat="1" ht="30" customHeight="1" x14ac:dyDescent="0.25">
      <c r="A15" s="20">
        <v>4</v>
      </c>
      <c r="B15" s="70" t="s">
        <v>179</v>
      </c>
      <c r="C15" s="93" t="s">
        <v>74</v>
      </c>
      <c r="D15" s="21" t="s">
        <v>165</v>
      </c>
      <c r="E15" s="21" t="s">
        <v>171</v>
      </c>
      <c r="F15" s="21" t="s">
        <v>172</v>
      </c>
      <c r="G15" s="21" t="s">
        <v>67</v>
      </c>
      <c r="H15" s="21" t="s">
        <v>165</v>
      </c>
      <c r="I15" s="21" t="s">
        <v>126</v>
      </c>
      <c r="J15" s="21" t="s">
        <v>174</v>
      </c>
      <c r="K15" s="21" t="s">
        <v>180</v>
      </c>
      <c r="L15" s="21" t="s">
        <v>181</v>
      </c>
      <c r="M15" s="22">
        <v>308590</v>
      </c>
      <c r="N15" s="22">
        <v>8940952</v>
      </c>
      <c r="O15" s="22">
        <v>308172</v>
      </c>
      <c r="P15" s="22">
        <v>8942065</v>
      </c>
      <c r="Q15" s="22">
        <v>18</v>
      </c>
      <c r="R15" s="21"/>
      <c r="S15" s="21" t="s">
        <v>38</v>
      </c>
      <c r="T15" s="21" t="s">
        <v>182</v>
      </c>
      <c r="U15" s="66" t="s">
        <v>39</v>
      </c>
      <c r="V15" s="42">
        <v>1.4</v>
      </c>
      <c r="W15" s="1">
        <v>3089091.5587200001</v>
      </c>
      <c r="X15" s="20">
        <v>390</v>
      </c>
      <c r="Y15" s="20">
        <v>65</v>
      </c>
      <c r="Z15" s="20"/>
      <c r="AA15" s="20"/>
      <c r="AB15" s="20">
        <v>1</v>
      </c>
      <c r="AC15" s="94"/>
      <c r="AD15" s="1">
        <v>4.5</v>
      </c>
      <c r="AE15" s="67" t="s">
        <v>183</v>
      </c>
      <c r="AF15" s="42">
        <v>0.5</v>
      </c>
      <c r="AG15" s="23" t="s">
        <v>72</v>
      </c>
      <c r="AH15" s="92" t="s">
        <v>73</v>
      </c>
    </row>
    <row r="16" spans="1:34" s="68" customFormat="1" ht="30" customHeight="1" x14ac:dyDescent="0.25">
      <c r="A16" s="20">
        <v>5</v>
      </c>
      <c r="B16" s="70" t="s">
        <v>122</v>
      </c>
      <c r="C16" s="93" t="s">
        <v>74</v>
      </c>
      <c r="D16" s="21" t="s">
        <v>112</v>
      </c>
      <c r="E16" s="21" t="s">
        <v>123</v>
      </c>
      <c r="F16" s="21" t="s">
        <v>124</v>
      </c>
      <c r="G16" s="21" t="s">
        <v>67</v>
      </c>
      <c r="H16" s="21" t="s">
        <v>125</v>
      </c>
      <c r="I16" s="21" t="s">
        <v>126</v>
      </c>
      <c r="J16" s="21" t="s">
        <v>127</v>
      </c>
      <c r="K16" s="21" t="s">
        <v>128</v>
      </c>
      <c r="L16" s="21" t="s">
        <v>129</v>
      </c>
      <c r="M16" s="22">
        <v>388616</v>
      </c>
      <c r="N16" s="22">
        <v>8904676</v>
      </c>
      <c r="O16" s="22">
        <v>389057</v>
      </c>
      <c r="P16" s="22">
        <v>8904866</v>
      </c>
      <c r="Q16" s="22">
        <v>18</v>
      </c>
      <c r="R16" s="21"/>
      <c r="S16" s="21" t="s">
        <v>38</v>
      </c>
      <c r="T16" s="21" t="s">
        <v>130</v>
      </c>
      <c r="U16" s="66" t="s">
        <v>39</v>
      </c>
      <c r="V16" s="42">
        <v>0.5</v>
      </c>
      <c r="W16" s="1">
        <v>2879414.7405800004</v>
      </c>
      <c r="X16" s="20">
        <v>140</v>
      </c>
      <c r="Y16" s="20">
        <v>35</v>
      </c>
      <c r="Z16" s="20"/>
      <c r="AA16" s="20"/>
      <c r="AB16" s="20"/>
      <c r="AC16" s="94"/>
      <c r="AD16" s="1">
        <v>222</v>
      </c>
      <c r="AE16" s="67" t="s">
        <v>131</v>
      </c>
      <c r="AF16" s="42">
        <v>0.3</v>
      </c>
      <c r="AG16" s="23" t="s">
        <v>72</v>
      </c>
      <c r="AH16" s="97" t="s">
        <v>59</v>
      </c>
    </row>
    <row r="17" spans="1:34" s="68" customFormat="1" ht="30" customHeight="1" x14ac:dyDescent="0.25">
      <c r="A17" s="20">
        <v>6</v>
      </c>
      <c r="B17" s="70" t="s">
        <v>132</v>
      </c>
      <c r="C17" s="93" t="s">
        <v>74</v>
      </c>
      <c r="D17" s="21" t="s">
        <v>112</v>
      </c>
      <c r="E17" s="21" t="s">
        <v>123</v>
      </c>
      <c r="F17" s="21" t="s">
        <v>124</v>
      </c>
      <c r="G17" s="21" t="s">
        <v>67</v>
      </c>
      <c r="H17" s="21" t="s">
        <v>125</v>
      </c>
      <c r="I17" s="21" t="s">
        <v>126</v>
      </c>
      <c r="J17" s="21" t="s">
        <v>127</v>
      </c>
      <c r="K17" s="21" t="s">
        <v>133</v>
      </c>
      <c r="L17" s="21" t="s">
        <v>134</v>
      </c>
      <c r="M17" s="22">
        <v>388065</v>
      </c>
      <c r="N17" s="22">
        <v>8903506</v>
      </c>
      <c r="O17" s="22">
        <v>388581</v>
      </c>
      <c r="P17" s="22">
        <v>8904660</v>
      </c>
      <c r="Q17" s="22">
        <v>18</v>
      </c>
      <c r="R17" s="21"/>
      <c r="S17" s="21" t="s">
        <v>38</v>
      </c>
      <c r="T17" s="21" t="s">
        <v>130</v>
      </c>
      <c r="U17" s="66" t="s">
        <v>39</v>
      </c>
      <c r="V17" s="42">
        <v>1.37</v>
      </c>
      <c r="W17" s="1">
        <v>7766442.5557799991</v>
      </c>
      <c r="X17" s="20">
        <v>120</v>
      </c>
      <c r="Y17" s="20">
        <v>30</v>
      </c>
      <c r="Z17" s="20"/>
      <c r="AA17" s="20"/>
      <c r="AB17" s="20">
        <v>1</v>
      </c>
      <c r="AC17" s="94">
        <v>1</v>
      </c>
      <c r="AD17" s="1">
        <v>298</v>
      </c>
      <c r="AE17" s="67" t="s">
        <v>131</v>
      </c>
      <c r="AF17" s="42">
        <v>0.3</v>
      </c>
      <c r="AG17" s="23" t="s">
        <v>72</v>
      </c>
      <c r="AH17" s="97" t="s">
        <v>59</v>
      </c>
    </row>
    <row r="18" spans="1:34" s="68" customFormat="1" ht="30" customHeight="1" x14ac:dyDescent="0.25">
      <c r="A18" s="20">
        <v>7</v>
      </c>
      <c r="B18" s="70" t="s">
        <v>135</v>
      </c>
      <c r="C18" s="93" t="s">
        <v>74</v>
      </c>
      <c r="D18" s="21" t="s">
        <v>112</v>
      </c>
      <c r="E18" s="21" t="s">
        <v>123</v>
      </c>
      <c r="F18" s="21" t="s">
        <v>124</v>
      </c>
      <c r="G18" s="21" t="s">
        <v>67</v>
      </c>
      <c r="H18" s="21" t="s">
        <v>136</v>
      </c>
      <c r="I18" s="21" t="s">
        <v>126</v>
      </c>
      <c r="J18" s="21" t="s">
        <v>127</v>
      </c>
      <c r="K18" s="21" t="s">
        <v>133</v>
      </c>
      <c r="L18" s="21" t="s">
        <v>137</v>
      </c>
      <c r="M18" s="22">
        <v>389429</v>
      </c>
      <c r="N18" s="22">
        <v>8903380</v>
      </c>
      <c r="O18" s="22">
        <v>388593</v>
      </c>
      <c r="P18" s="22">
        <v>8904663</v>
      </c>
      <c r="Q18" s="22">
        <v>18</v>
      </c>
      <c r="R18" s="21" t="s">
        <v>38</v>
      </c>
      <c r="S18" s="21"/>
      <c r="T18" s="21" t="s">
        <v>138</v>
      </c>
      <c r="U18" s="66" t="s">
        <v>39</v>
      </c>
      <c r="V18" s="42">
        <v>1.75</v>
      </c>
      <c r="W18" s="1">
        <v>9308613.296339998</v>
      </c>
      <c r="X18" s="20">
        <v>160</v>
      </c>
      <c r="Y18" s="20">
        <v>50</v>
      </c>
      <c r="Z18" s="20">
        <v>60</v>
      </c>
      <c r="AA18" s="20">
        <v>1000</v>
      </c>
      <c r="AB18" s="20">
        <v>2</v>
      </c>
      <c r="AC18" s="94"/>
      <c r="AD18" s="1">
        <v>62</v>
      </c>
      <c r="AE18" s="67" t="s">
        <v>139</v>
      </c>
      <c r="AF18" s="42"/>
      <c r="AG18" s="23" t="s">
        <v>72</v>
      </c>
      <c r="AH18" s="97" t="s">
        <v>59</v>
      </c>
    </row>
    <row r="19" spans="1:34" s="68" customFormat="1" ht="30" customHeight="1" x14ac:dyDescent="0.25">
      <c r="A19" s="20">
        <v>8</v>
      </c>
      <c r="B19" s="70" t="s">
        <v>140</v>
      </c>
      <c r="C19" s="93" t="s">
        <v>74</v>
      </c>
      <c r="D19" s="21" t="s">
        <v>112</v>
      </c>
      <c r="E19" s="21" t="s">
        <v>123</v>
      </c>
      <c r="F19" s="21" t="s">
        <v>124</v>
      </c>
      <c r="G19" s="21" t="s">
        <v>67</v>
      </c>
      <c r="H19" s="21" t="s">
        <v>136</v>
      </c>
      <c r="I19" s="21" t="s">
        <v>126</v>
      </c>
      <c r="J19" s="21" t="s">
        <v>127</v>
      </c>
      <c r="K19" s="21" t="s">
        <v>125</v>
      </c>
      <c r="L19" s="21" t="s">
        <v>137</v>
      </c>
      <c r="M19" s="22">
        <v>389476</v>
      </c>
      <c r="N19" s="22">
        <v>8903276</v>
      </c>
      <c r="O19" s="22">
        <v>388595</v>
      </c>
      <c r="P19" s="22">
        <v>8904665</v>
      </c>
      <c r="Q19" s="22">
        <v>18</v>
      </c>
      <c r="R19" s="21"/>
      <c r="S19" s="21" t="s">
        <v>38</v>
      </c>
      <c r="T19" s="21" t="s">
        <v>141</v>
      </c>
      <c r="U19" s="66" t="s">
        <v>39</v>
      </c>
      <c r="V19" s="42">
        <v>1.8</v>
      </c>
      <c r="W19" s="1">
        <v>9613678.2336800005</v>
      </c>
      <c r="X19" s="20">
        <v>195</v>
      </c>
      <c r="Y19" s="20">
        <v>65</v>
      </c>
      <c r="Z19" s="20">
        <v>60</v>
      </c>
      <c r="AA19" s="20">
        <v>1000</v>
      </c>
      <c r="AB19" s="20"/>
      <c r="AC19" s="94">
        <v>1</v>
      </c>
      <c r="AD19" s="1">
        <v>57</v>
      </c>
      <c r="AE19" s="67" t="s">
        <v>139</v>
      </c>
      <c r="AF19" s="42"/>
      <c r="AG19" s="23" t="s">
        <v>72</v>
      </c>
      <c r="AH19" s="97" t="s">
        <v>59</v>
      </c>
    </row>
    <row r="20" spans="1:34" s="68" customFormat="1" ht="30" customHeight="1" x14ac:dyDescent="0.25">
      <c r="A20" s="20">
        <v>9</v>
      </c>
      <c r="B20" s="70" t="s">
        <v>162</v>
      </c>
      <c r="C20" s="93" t="s">
        <v>74</v>
      </c>
      <c r="D20" s="21" t="s">
        <v>112</v>
      </c>
      <c r="E20" s="21" t="s">
        <v>163</v>
      </c>
      <c r="F20" s="21" t="s">
        <v>124</v>
      </c>
      <c r="G20" s="21" t="s">
        <v>75</v>
      </c>
      <c r="H20" s="21" t="s">
        <v>164</v>
      </c>
      <c r="I20" s="21" t="s">
        <v>126</v>
      </c>
      <c r="J20" s="21" t="s">
        <v>165</v>
      </c>
      <c r="K20" s="21" t="s">
        <v>166</v>
      </c>
      <c r="L20" s="21" t="s">
        <v>167</v>
      </c>
      <c r="M20" s="22">
        <v>323593</v>
      </c>
      <c r="N20" s="22">
        <v>9047690</v>
      </c>
      <c r="O20" s="22">
        <v>323679</v>
      </c>
      <c r="P20" s="22">
        <v>9047206</v>
      </c>
      <c r="Q20" s="22">
        <v>18</v>
      </c>
      <c r="R20" s="21" t="s">
        <v>38</v>
      </c>
      <c r="S20" s="21" t="s">
        <v>38</v>
      </c>
      <c r="T20" s="21" t="s">
        <v>168</v>
      </c>
      <c r="U20" s="66" t="s">
        <v>39</v>
      </c>
      <c r="V20" s="42">
        <v>1.04</v>
      </c>
      <c r="W20" s="1">
        <v>2334933.4558400004</v>
      </c>
      <c r="X20" s="20">
        <v>412</v>
      </c>
      <c r="Y20" s="20">
        <v>103</v>
      </c>
      <c r="Z20" s="20">
        <v>15</v>
      </c>
      <c r="AA20" s="20">
        <v>500</v>
      </c>
      <c r="AB20" s="20">
        <v>1</v>
      </c>
      <c r="AC20" s="20"/>
      <c r="AD20" s="1">
        <v>5</v>
      </c>
      <c r="AE20" s="67" t="s">
        <v>169</v>
      </c>
      <c r="AF20" s="42"/>
      <c r="AG20" s="23" t="s">
        <v>72</v>
      </c>
      <c r="AH20" s="97" t="s">
        <v>59</v>
      </c>
    </row>
    <row r="21" spans="1:34" s="19" customFormat="1" ht="24" customHeight="1" x14ac:dyDescent="0.25">
      <c r="A21" s="16">
        <v>3</v>
      </c>
      <c r="B21" s="17" t="s">
        <v>78</v>
      </c>
      <c r="C21" s="17"/>
      <c r="D21" s="75"/>
      <c r="E21" s="75"/>
      <c r="F21" s="17"/>
      <c r="G21" s="17"/>
      <c r="H21" s="17"/>
      <c r="I21" s="75"/>
      <c r="J21" s="75"/>
      <c r="K21" s="75"/>
      <c r="L21" s="75"/>
      <c r="M21" s="18"/>
      <c r="N21" s="18"/>
      <c r="O21" s="18"/>
      <c r="P21" s="18"/>
      <c r="Q21" s="18"/>
      <c r="R21" s="75"/>
      <c r="S21" s="75"/>
      <c r="T21" s="75"/>
      <c r="U21" s="75"/>
      <c r="V21" s="41">
        <f>SUM(V22:V24)</f>
        <v>8.14</v>
      </c>
      <c r="W21" s="74">
        <f t="shared" ref="W21:AD21" si="1">SUM(W22:W24)</f>
        <v>2379527.8000030797</v>
      </c>
      <c r="X21" s="34">
        <f t="shared" si="1"/>
        <v>333</v>
      </c>
      <c r="Y21" s="34">
        <f t="shared" si="1"/>
        <v>81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74">
        <f t="shared" si="1"/>
        <v>100</v>
      </c>
      <c r="AE21" s="41"/>
      <c r="AF21" s="41">
        <f>SUM(AF22:AF24)</f>
        <v>0</v>
      </c>
      <c r="AG21" s="69"/>
      <c r="AH21" s="24"/>
    </row>
    <row r="22" spans="1:34" s="68" customFormat="1" ht="30" customHeight="1" x14ac:dyDescent="0.25">
      <c r="A22" s="20">
        <v>1</v>
      </c>
      <c r="B22" s="70" t="s">
        <v>86</v>
      </c>
      <c r="C22" s="96" t="s">
        <v>77</v>
      </c>
      <c r="D22" s="21" t="s">
        <v>79</v>
      </c>
      <c r="E22" s="21" t="s">
        <v>80</v>
      </c>
      <c r="F22" s="21" t="s">
        <v>79</v>
      </c>
      <c r="G22" s="21" t="s">
        <v>75</v>
      </c>
      <c r="H22" s="21" t="s">
        <v>81</v>
      </c>
      <c r="I22" s="21" t="s">
        <v>80</v>
      </c>
      <c r="J22" s="21" t="s">
        <v>80</v>
      </c>
      <c r="K22" s="21" t="s">
        <v>82</v>
      </c>
      <c r="L22" s="21" t="s">
        <v>87</v>
      </c>
      <c r="M22" s="22">
        <v>356324</v>
      </c>
      <c r="N22" s="22">
        <v>8816126</v>
      </c>
      <c r="O22" s="22">
        <v>356749</v>
      </c>
      <c r="P22" s="22">
        <v>8813362</v>
      </c>
      <c r="Q22" s="22">
        <v>18</v>
      </c>
      <c r="R22" s="21" t="s">
        <v>38</v>
      </c>
      <c r="S22" s="21" t="s">
        <v>38</v>
      </c>
      <c r="T22" s="21" t="s">
        <v>88</v>
      </c>
      <c r="U22" s="66" t="s">
        <v>39</v>
      </c>
      <c r="V22" s="42">
        <v>3.76</v>
      </c>
      <c r="W22" s="1">
        <v>1111274.0532227198</v>
      </c>
      <c r="X22" s="20">
        <v>15</v>
      </c>
      <c r="Y22" s="20">
        <v>4</v>
      </c>
      <c r="Z22" s="20"/>
      <c r="AA22" s="20"/>
      <c r="AB22" s="20"/>
      <c r="AC22" s="94"/>
      <c r="AD22" s="1">
        <v>45</v>
      </c>
      <c r="AE22" s="67" t="s">
        <v>89</v>
      </c>
      <c r="AF22" s="42"/>
      <c r="AG22" s="23" t="s">
        <v>83</v>
      </c>
      <c r="AH22" s="92" t="s">
        <v>73</v>
      </c>
    </row>
    <row r="23" spans="1:34" s="68" customFormat="1" ht="30" customHeight="1" x14ac:dyDescent="0.25">
      <c r="A23" s="20">
        <v>2</v>
      </c>
      <c r="B23" s="70" t="s">
        <v>90</v>
      </c>
      <c r="C23" s="96" t="s">
        <v>77</v>
      </c>
      <c r="D23" s="21" t="s">
        <v>79</v>
      </c>
      <c r="E23" s="21" t="s">
        <v>80</v>
      </c>
      <c r="F23" s="21" t="s">
        <v>79</v>
      </c>
      <c r="G23" s="21" t="s">
        <v>75</v>
      </c>
      <c r="H23" s="21" t="s">
        <v>91</v>
      </c>
      <c r="I23" s="21" t="s">
        <v>80</v>
      </c>
      <c r="J23" s="21" t="s">
        <v>80</v>
      </c>
      <c r="K23" s="21" t="s">
        <v>82</v>
      </c>
      <c r="L23" s="21" t="s">
        <v>92</v>
      </c>
      <c r="M23" s="22">
        <v>355895</v>
      </c>
      <c r="N23" s="22">
        <v>8813153</v>
      </c>
      <c r="O23" s="22">
        <v>356624</v>
      </c>
      <c r="P23" s="22">
        <v>8812113</v>
      </c>
      <c r="Q23" s="22">
        <v>18</v>
      </c>
      <c r="R23" s="21" t="s">
        <v>38</v>
      </c>
      <c r="S23" s="21" t="s">
        <v>38</v>
      </c>
      <c r="T23" s="21" t="s">
        <v>93</v>
      </c>
      <c r="U23" s="66" t="s">
        <v>39</v>
      </c>
      <c r="V23" s="42">
        <v>1.58</v>
      </c>
      <c r="W23" s="1">
        <v>422390.47668276</v>
      </c>
      <c r="X23" s="20">
        <v>210</v>
      </c>
      <c r="Y23" s="20">
        <v>50</v>
      </c>
      <c r="Z23" s="20"/>
      <c r="AA23" s="20"/>
      <c r="AB23" s="20"/>
      <c r="AC23" s="20"/>
      <c r="AD23" s="1"/>
      <c r="AE23" s="67"/>
      <c r="AF23" s="42"/>
      <c r="AG23" s="23" t="s">
        <v>83</v>
      </c>
      <c r="AH23" s="92" t="s">
        <v>73</v>
      </c>
    </row>
    <row r="24" spans="1:34" s="68" customFormat="1" ht="30" customHeight="1" x14ac:dyDescent="0.25">
      <c r="A24" s="20">
        <v>3</v>
      </c>
      <c r="B24" s="70" t="s">
        <v>94</v>
      </c>
      <c r="C24" s="96" t="s">
        <v>77</v>
      </c>
      <c r="D24" s="21" t="s">
        <v>79</v>
      </c>
      <c r="E24" s="21" t="s">
        <v>80</v>
      </c>
      <c r="F24" s="21" t="s">
        <v>79</v>
      </c>
      <c r="G24" s="21" t="s">
        <v>75</v>
      </c>
      <c r="H24" s="21" t="s">
        <v>81</v>
      </c>
      <c r="I24" s="21" t="s">
        <v>80</v>
      </c>
      <c r="J24" s="21" t="s">
        <v>80</v>
      </c>
      <c r="K24" s="21" t="s">
        <v>95</v>
      </c>
      <c r="L24" s="21" t="s">
        <v>96</v>
      </c>
      <c r="M24" s="22">
        <v>361749</v>
      </c>
      <c r="N24" s="22">
        <v>8799821</v>
      </c>
      <c r="O24" s="22">
        <v>361757</v>
      </c>
      <c r="P24" s="22">
        <v>8797356</v>
      </c>
      <c r="Q24" s="22">
        <v>18</v>
      </c>
      <c r="R24" s="21" t="s">
        <v>38</v>
      </c>
      <c r="S24" s="21"/>
      <c r="T24" s="21" t="s">
        <v>97</v>
      </c>
      <c r="U24" s="66" t="s">
        <v>39</v>
      </c>
      <c r="V24" s="42">
        <v>2.8</v>
      </c>
      <c r="W24" s="1">
        <v>845863.27009759995</v>
      </c>
      <c r="X24" s="20">
        <v>108</v>
      </c>
      <c r="Y24" s="20">
        <v>27</v>
      </c>
      <c r="Z24" s="20"/>
      <c r="AA24" s="20"/>
      <c r="AB24" s="20"/>
      <c r="AC24" s="94"/>
      <c r="AD24" s="1">
        <v>55</v>
      </c>
      <c r="AE24" s="67" t="s">
        <v>89</v>
      </c>
      <c r="AF24" s="42"/>
      <c r="AG24" s="23" t="s">
        <v>83</v>
      </c>
      <c r="AH24" s="92" t="s">
        <v>73</v>
      </c>
    </row>
    <row r="25" spans="1:34" s="19" customFormat="1" ht="24" customHeight="1" x14ac:dyDescent="0.25">
      <c r="A25" s="16">
        <v>1</v>
      </c>
      <c r="B25" s="17" t="s">
        <v>98</v>
      </c>
      <c r="C25" s="17"/>
      <c r="D25" s="75"/>
      <c r="E25" s="75"/>
      <c r="F25" s="17"/>
      <c r="G25" s="17"/>
      <c r="H25" s="17"/>
      <c r="I25" s="75"/>
      <c r="J25" s="75"/>
      <c r="K25" s="75"/>
      <c r="L25" s="75"/>
      <c r="M25" s="18"/>
      <c r="N25" s="18"/>
      <c r="O25" s="18"/>
      <c r="P25" s="18"/>
      <c r="Q25" s="18"/>
      <c r="R25" s="75"/>
      <c r="S25" s="75"/>
      <c r="T25" s="75"/>
      <c r="U25" s="75"/>
      <c r="V25" s="41">
        <f t="shared" ref="V25:AD25" si="2">SUM(V26:V26)</f>
        <v>10.74</v>
      </c>
      <c r="W25" s="74">
        <f t="shared" si="2"/>
        <v>3714199.034060563</v>
      </c>
      <c r="X25" s="34">
        <f t="shared" si="2"/>
        <v>45</v>
      </c>
      <c r="Y25" s="34">
        <f t="shared" si="2"/>
        <v>15</v>
      </c>
      <c r="Z25" s="34">
        <f t="shared" si="2"/>
        <v>0</v>
      </c>
      <c r="AA25" s="34">
        <f t="shared" si="2"/>
        <v>0</v>
      </c>
      <c r="AB25" s="34">
        <f t="shared" si="2"/>
        <v>0</v>
      </c>
      <c r="AC25" s="34">
        <f t="shared" si="2"/>
        <v>0</v>
      </c>
      <c r="AD25" s="74">
        <f t="shared" si="2"/>
        <v>300</v>
      </c>
      <c r="AE25" s="41"/>
      <c r="AF25" s="41">
        <f>SUM(AF26:AF26)</f>
        <v>0</v>
      </c>
      <c r="AG25" s="69"/>
      <c r="AH25" s="24"/>
    </row>
    <row r="26" spans="1:34" s="68" customFormat="1" ht="30" customHeight="1" x14ac:dyDescent="0.25">
      <c r="A26" s="20">
        <v>1</v>
      </c>
      <c r="B26" s="70" t="s">
        <v>99</v>
      </c>
      <c r="C26" s="96" t="s">
        <v>77</v>
      </c>
      <c r="D26" s="21" t="s">
        <v>79</v>
      </c>
      <c r="E26" s="21" t="s">
        <v>80</v>
      </c>
      <c r="F26" s="21" t="s">
        <v>79</v>
      </c>
      <c r="G26" s="21" t="s">
        <v>75</v>
      </c>
      <c r="H26" s="21" t="s">
        <v>79</v>
      </c>
      <c r="I26" s="21" t="s">
        <v>100</v>
      </c>
      <c r="J26" s="21" t="s">
        <v>100</v>
      </c>
      <c r="K26" s="21" t="s">
        <v>101</v>
      </c>
      <c r="L26" s="21" t="s">
        <v>102</v>
      </c>
      <c r="M26" s="22">
        <v>360397</v>
      </c>
      <c r="N26" s="22">
        <v>8790421</v>
      </c>
      <c r="O26" s="22">
        <v>361998</v>
      </c>
      <c r="P26" s="22">
        <v>8783827</v>
      </c>
      <c r="Q26" s="22">
        <v>18</v>
      </c>
      <c r="R26" s="21" t="s">
        <v>38</v>
      </c>
      <c r="S26" s="21"/>
      <c r="T26" s="21" t="s">
        <v>103</v>
      </c>
      <c r="U26" s="66" t="s">
        <v>39</v>
      </c>
      <c r="V26" s="42">
        <v>10.74</v>
      </c>
      <c r="W26" s="1">
        <v>3714199.034060563</v>
      </c>
      <c r="X26" s="20">
        <v>45</v>
      </c>
      <c r="Y26" s="20">
        <v>15</v>
      </c>
      <c r="Z26" s="20"/>
      <c r="AA26" s="20"/>
      <c r="AB26" s="20"/>
      <c r="AC26" s="95"/>
      <c r="AD26" s="1">
        <v>300</v>
      </c>
      <c r="AE26" s="67" t="s">
        <v>89</v>
      </c>
      <c r="AF26" s="42"/>
      <c r="AG26" s="23" t="s">
        <v>83</v>
      </c>
      <c r="AH26" s="92" t="s">
        <v>73</v>
      </c>
    </row>
    <row r="27" spans="1:34" s="19" customFormat="1" ht="24" customHeight="1" x14ac:dyDescent="0.25">
      <c r="A27" s="16">
        <v>3</v>
      </c>
      <c r="B27" s="17" t="s">
        <v>142</v>
      </c>
      <c r="C27" s="17"/>
      <c r="D27" s="75"/>
      <c r="E27" s="75"/>
      <c r="F27" s="17"/>
      <c r="G27" s="17"/>
      <c r="H27" s="17"/>
      <c r="I27" s="75"/>
      <c r="J27" s="75"/>
      <c r="K27" s="75"/>
      <c r="L27" s="75"/>
      <c r="M27" s="18"/>
      <c r="N27" s="18"/>
      <c r="O27" s="18"/>
      <c r="P27" s="18"/>
      <c r="Q27" s="18"/>
      <c r="R27" s="75"/>
      <c r="S27" s="75"/>
      <c r="T27" s="75"/>
      <c r="U27" s="75"/>
      <c r="V27" s="41">
        <f t="shared" ref="V27:AD27" si="3">SUM(V28:V30)</f>
        <v>9.19</v>
      </c>
      <c r="W27" s="74">
        <f t="shared" si="3"/>
        <v>6670642.4375799997</v>
      </c>
      <c r="X27" s="34">
        <f t="shared" si="3"/>
        <v>23847</v>
      </c>
      <c r="Y27" s="34">
        <f t="shared" si="3"/>
        <v>5728</v>
      </c>
      <c r="Z27" s="34">
        <f t="shared" si="3"/>
        <v>7560</v>
      </c>
      <c r="AA27" s="34">
        <f t="shared" si="3"/>
        <v>9800</v>
      </c>
      <c r="AB27" s="34">
        <f t="shared" si="3"/>
        <v>23</v>
      </c>
      <c r="AC27" s="34">
        <f t="shared" si="3"/>
        <v>5</v>
      </c>
      <c r="AD27" s="74">
        <f t="shared" si="3"/>
        <v>80</v>
      </c>
      <c r="AE27" s="41"/>
      <c r="AF27" s="41">
        <f>SUM(AF28:AF30)</f>
        <v>9</v>
      </c>
      <c r="AG27" s="69"/>
      <c r="AH27" s="24"/>
    </row>
    <row r="28" spans="1:34" s="68" customFormat="1" ht="30" customHeight="1" x14ac:dyDescent="0.25">
      <c r="A28" s="20">
        <v>1</v>
      </c>
      <c r="B28" s="70" t="s">
        <v>143</v>
      </c>
      <c r="C28" s="98" t="s">
        <v>77</v>
      </c>
      <c r="D28" s="21" t="s">
        <v>144</v>
      </c>
      <c r="E28" s="21" t="s">
        <v>145</v>
      </c>
      <c r="F28" s="21" t="s">
        <v>146</v>
      </c>
      <c r="G28" s="21" t="s">
        <v>115</v>
      </c>
      <c r="H28" s="21" t="s">
        <v>147</v>
      </c>
      <c r="I28" s="21" t="s">
        <v>144</v>
      </c>
      <c r="J28" s="21" t="s">
        <v>148</v>
      </c>
      <c r="K28" s="21" t="s">
        <v>147</v>
      </c>
      <c r="L28" s="21" t="s">
        <v>149</v>
      </c>
      <c r="M28" s="22">
        <v>452110</v>
      </c>
      <c r="N28" s="22">
        <v>9006343</v>
      </c>
      <c r="O28" s="22">
        <v>450231.28</v>
      </c>
      <c r="P28" s="22">
        <v>9008087.9600000009</v>
      </c>
      <c r="Q28" s="22">
        <v>18</v>
      </c>
      <c r="R28" s="21" t="s">
        <v>38</v>
      </c>
      <c r="S28" s="21" t="s">
        <v>38</v>
      </c>
      <c r="T28" s="21" t="s">
        <v>150</v>
      </c>
      <c r="U28" s="66" t="s">
        <v>39</v>
      </c>
      <c r="V28" s="42">
        <v>3.2</v>
      </c>
      <c r="W28" s="1">
        <v>1511471.5589020001</v>
      </c>
      <c r="X28" s="20">
        <v>2102</v>
      </c>
      <c r="Y28" s="20">
        <v>549</v>
      </c>
      <c r="Z28" s="20">
        <v>3500</v>
      </c>
      <c r="AA28" s="20">
        <v>4000</v>
      </c>
      <c r="AB28" s="20">
        <v>4</v>
      </c>
      <c r="AC28" s="20">
        <v>1</v>
      </c>
      <c r="AD28" s="1"/>
      <c r="AE28" s="67"/>
      <c r="AF28" s="42">
        <v>3</v>
      </c>
      <c r="AG28" s="23" t="s">
        <v>151</v>
      </c>
      <c r="AH28" s="97" t="s">
        <v>59</v>
      </c>
    </row>
    <row r="29" spans="1:34" s="68" customFormat="1" ht="30" customHeight="1" x14ac:dyDescent="0.25">
      <c r="A29" s="20">
        <v>2</v>
      </c>
      <c r="B29" s="70" t="s">
        <v>152</v>
      </c>
      <c r="C29" s="98" t="s">
        <v>77</v>
      </c>
      <c r="D29" s="21" t="s">
        <v>144</v>
      </c>
      <c r="E29" s="21" t="s">
        <v>145</v>
      </c>
      <c r="F29" s="21" t="s">
        <v>146</v>
      </c>
      <c r="G29" s="21" t="s">
        <v>75</v>
      </c>
      <c r="H29" s="21" t="s">
        <v>153</v>
      </c>
      <c r="I29" s="21" t="s">
        <v>144</v>
      </c>
      <c r="J29" s="21" t="s">
        <v>148</v>
      </c>
      <c r="K29" s="21" t="s">
        <v>154</v>
      </c>
      <c r="L29" s="21" t="s">
        <v>155</v>
      </c>
      <c r="M29" s="22">
        <v>475751.17</v>
      </c>
      <c r="N29" s="22">
        <v>9023303.1400000006</v>
      </c>
      <c r="O29" s="22">
        <v>475724.04</v>
      </c>
      <c r="P29" s="22">
        <v>9024798.4700000007</v>
      </c>
      <c r="Q29" s="22">
        <v>18</v>
      </c>
      <c r="R29" s="21" t="s">
        <v>38</v>
      </c>
      <c r="S29" s="21" t="s">
        <v>38</v>
      </c>
      <c r="T29" s="21" t="s">
        <v>156</v>
      </c>
      <c r="U29" s="66" t="s">
        <v>39</v>
      </c>
      <c r="V29" s="42">
        <v>3.56</v>
      </c>
      <c r="W29" s="1">
        <v>4274070.7071859995</v>
      </c>
      <c r="X29" s="20">
        <v>6158</v>
      </c>
      <c r="Y29" s="20">
        <v>1355</v>
      </c>
      <c r="Z29" s="20">
        <v>60</v>
      </c>
      <c r="AA29" s="20">
        <v>800</v>
      </c>
      <c r="AB29" s="20">
        <v>9</v>
      </c>
      <c r="AC29" s="20">
        <v>1</v>
      </c>
      <c r="AD29" s="1">
        <v>80</v>
      </c>
      <c r="AE29" s="67" t="s">
        <v>157</v>
      </c>
      <c r="AF29" s="42">
        <v>5</v>
      </c>
      <c r="AG29" s="23" t="s">
        <v>72</v>
      </c>
      <c r="AH29" s="97" t="s">
        <v>59</v>
      </c>
    </row>
    <row r="30" spans="1:34" s="68" customFormat="1" ht="30" customHeight="1" x14ac:dyDescent="0.25">
      <c r="A30" s="20">
        <v>3</v>
      </c>
      <c r="B30" s="70" t="s">
        <v>158</v>
      </c>
      <c r="C30" s="98" t="s">
        <v>77</v>
      </c>
      <c r="D30" s="21" t="s">
        <v>144</v>
      </c>
      <c r="E30" s="21" t="s">
        <v>145</v>
      </c>
      <c r="F30" s="21" t="s">
        <v>146</v>
      </c>
      <c r="G30" s="21" t="s">
        <v>75</v>
      </c>
      <c r="H30" s="21" t="s">
        <v>159</v>
      </c>
      <c r="I30" s="21" t="s">
        <v>144</v>
      </c>
      <c r="J30" s="21" t="s">
        <v>148</v>
      </c>
      <c r="K30" s="21" t="s">
        <v>148</v>
      </c>
      <c r="L30" s="21" t="s">
        <v>146</v>
      </c>
      <c r="M30" s="22">
        <v>443119.99</v>
      </c>
      <c r="N30" s="22">
        <v>9000416.7300000004</v>
      </c>
      <c r="O30" s="22">
        <v>444244.66</v>
      </c>
      <c r="P30" s="22">
        <v>9001779.4499999993</v>
      </c>
      <c r="Q30" s="22">
        <v>18</v>
      </c>
      <c r="R30" s="21" t="s">
        <v>38</v>
      </c>
      <c r="S30" s="21" t="s">
        <v>38</v>
      </c>
      <c r="T30" s="21" t="s">
        <v>160</v>
      </c>
      <c r="U30" s="66" t="s">
        <v>39</v>
      </c>
      <c r="V30" s="42">
        <v>2.4300000000000002</v>
      </c>
      <c r="W30" s="1">
        <v>885100.17149199999</v>
      </c>
      <c r="X30" s="20">
        <v>15587</v>
      </c>
      <c r="Y30" s="20">
        <v>3824</v>
      </c>
      <c r="Z30" s="20">
        <v>4000</v>
      </c>
      <c r="AA30" s="20">
        <v>5000</v>
      </c>
      <c r="AB30" s="20">
        <v>10</v>
      </c>
      <c r="AC30" s="20">
        <v>3</v>
      </c>
      <c r="AD30" s="1"/>
      <c r="AE30" s="67"/>
      <c r="AF30" s="42">
        <v>1</v>
      </c>
      <c r="AG30" s="23" t="s">
        <v>161</v>
      </c>
      <c r="AH30" s="97" t="s">
        <v>59</v>
      </c>
    </row>
    <row r="31" spans="1:34" s="19" customFormat="1" ht="24" customHeight="1" x14ac:dyDescent="0.25">
      <c r="A31" s="16">
        <v>5</v>
      </c>
      <c r="B31" s="17" t="s">
        <v>84</v>
      </c>
      <c r="C31" s="17"/>
      <c r="D31" s="75"/>
      <c r="E31" s="75"/>
      <c r="F31" s="17"/>
      <c r="G31" s="17"/>
      <c r="H31" s="17"/>
      <c r="I31" s="75"/>
      <c r="J31" s="75"/>
      <c r="K31" s="75"/>
      <c r="L31" s="75"/>
      <c r="M31" s="18"/>
      <c r="N31" s="18"/>
      <c r="O31" s="18"/>
      <c r="P31" s="18"/>
      <c r="Q31" s="18"/>
      <c r="R31" s="75"/>
      <c r="S31" s="75"/>
      <c r="T31" s="75"/>
      <c r="U31" s="75"/>
      <c r="V31" s="41">
        <f>SUM(V32:V36)</f>
        <v>11.262</v>
      </c>
      <c r="W31" s="74">
        <f t="shared" ref="W31:AD31" si="4">SUM(W32:W36)</f>
        <v>38932188.398693547</v>
      </c>
      <c r="X31" s="34">
        <f t="shared" si="4"/>
        <v>395</v>
      </c>
      <c r="Y31" s="34">
        <f t="shared" si="4"/>
        <v>167</v>
      </c>
      <c r="Z31" s="34">
        <f t="shared" si="4"/>
        <v>2150</v>
      </c>
      <c r="AA31" s="34">
        <f t="shared" si="4"/>
        <v>2190</v>
      </c>
      <c r="AB31" s="34">
        <f t="shared" si="4"/>
        <v>4</v>
      </c>
      <c r="AC31" s="34">
        <f t="shared" si="4"/>
        <v>1</v>
      </c>
      <c r="AD31" s="74">
        <f t="shared" si="4"/>
        <v>80.02</v>
      </c>
      <c r="AE31" s="41"/>
      <c r="AF31" s="41">
        <f>SUM(AF32:AF36)</f>
        <v>2.15</v>
      </c>
      <c r="AG31" s="69"/>
      <c r="AH31" s="24"/>
    </row>
    <row r="32" spans="1:34" s="68" customFormat="1" ht="30" customHeight="1" x14ac:dyDescent="0.25">
      <c r="A32" s="20">
        <v>1</v>
      </c>
      <c r="B32" s="70" t="s">
        <v>104</v>
      </c>
      <c r="C32" s="93" t="s">
        <v>74</v>
      </c>
      <c r="D32" s="21" t="s">
        <v>79</v>
      </c>
      <c r="E32" s="21" t="s">
        <v>85</v>
      </c>
      <c r="F32" s="21" t="s">
        <v>79</v>
      </c>
      <c r="G32" s="21" t="s">
        <v>67</v>
      </c>
      <c r="H32" s="21" t="s">
        <v>105</v>
      </c>
      <c r="I32" s="21" t="s">
        <v>85</v>
      </c>
      <c r="J32" s="21" t="s">
        <v>85</v>
      </c>
      <c r="K32" s="21" t="s">
        <v>106</v>
      </c>
      <c r="L32" s="21" t="s">
        <v>107</v>
      </c>
      <c r="M32" s="22">
        <v>502463</v>
      </c>
      <c r="N32" s="22">
        <v>8600718</v>
      </c>
      <c r="O32" s="22">
        <v>502857</v>
      </c>
      <c r="P32" s="22">
        <v>8600557</v>
      </c>
      <c r="Q32" s="22">
        <v>18</v>
      </c>
      <c r="R32" s="21" t="s">
        <v>38</v>
      </c>
      <c r="S32" s="21" t="s">
        <v>38</v>
      </c>
      <c r="T32" s="21" t="s">
        <v>108</v>
      </c>
      <c r="U32" s="66" t="s">
        <v>39</v>
      </c>
      <c r="V32" s="42">
        <v>0.86</v>
      </c>
      <c r="W32" s="1">
        <v>3331777.9344246159</v>
      </c>
      <c r="X32" s="20">
        <v>50</v>
      </c>
      <c r="Y32" s="20">
        <v>15</v>
      </c>
      <c r="Z32" s="20">
        <v>30</v>
      </c>
      <c r="AA32" s="20">
        <v>90</v>
      </c>
      <c r="AB32" s="20">
        <v>1</v>
      </c>
      <c r="AC32" s="94"/>
      <c r="AD32" s="1">
        <v>50</v>
      </c>
      <c r="AE32" s="67" t="s">
        <v>109</v>
      </c>
      <c r="AF32" s="42">
        <v>0.15</v>
      </c>
      <c r="AG32" s="23" t="s">
        <v>72</v>
      </c>
      <c r="AH32" s="92" t="s">
        <v>73</v>
      </c>
    </row>
    <row r="33" spans="1:34" s="68" customFormat="1" ht="30" customHeight="1" x14ac:dyDescent="0.25">
      <c r="A33" s="20">
        <v>2</v>
      </c>
      <c r="B33" s="70" t="s">
        <v>196</v>
      </c>
      <c r="C33" s="93" t="s">
        <v>74</v>
      </c>
      <c r="D33" s="21" t="s">
        <v>197</v>
      </c>
      <c r="E33" s="21" t="s">
        <v>198</v>
      </c>
      <c r="F33" s="21" t="s">
        <v>198</v>
      </c>
      <c r="G33" s="21" t="s">
        <v>75</v>
      </c>
      <c r="H33" s="21" t="s">
        <v>199</v>
      </c>
      <c r="I33" s="21" t="s">
        <v>85</v>
      </c>
      <c r="J33" s="21" t="s">
        <v>200</v>
      </c>
      <c r="K33" s="21" t="s">
        <v>201</v>
      </c>
      <c r="L33" s="21" t="s">
        <v>202</v>
      </c>
      <c r="M33" s="22">
        <v>455181</v>
      </c>
      <c r="N33" s="22">
        <v>8528018</v>
      </c>
      <c r="O33" s="22">
        <v>455011</v>
      </c>
      <c r="P33" s="22">
        <v>8527687</v>
      </c>
      <c r="Q33" s="22">
        <v>18</v>
      </c>
      <c r="R33" s="21" t="s">
        <v>38</v>
      </c>
      <c r="S33" s="21"/>
      <c r="T33" s="21" t="s">
        <v>203</v>
      </c>
      <c r="U33" s="66" t="s">
        <v>39</v>
      </c>
      <c r="V33" s="42">
        <v>0.38</v>
      </c>
      <c r="W33" s="1">
        <v>1311626.7609343135</v>
      </c>
      <c r="X33" s="20"/>
      <c r="Y33" s="20"/>
      <c r="Z33" s="20"/>
      <c r="AA33" s="20"/>
      <c r="AB33" s="20"/>
      <c r="AC33" s="20"/>
      <c r="AD33" s="1">
        <v>0.01</v>
      </c>
      <c r="AE33" s="67" t="s">
        <v>204</v>
      </c>
      <c r="AF33" s="42">
        <v>0.5</v>
      </c>
      <c r="AG33" s="23" t="s">
        <v>72</v>
      </c>
      <c r="AH33" s="97" t="s">
        <v>59</v>
      </c>
    </row>
    <row r="34" spans="1:34" s="68" customFormat="1" ht="30" customHeight="1" x14ac:dyDescent="0.25">
      <c r="A34" s="20">
        <v>3</v>
      </c>
      <c r="B34" s="70" t="s">
        <v>205</v>
      </c>
      <c r="C34" s="93" t="s">
        <v>74</v>
      </c>
      <c r="D34" s="21" t="s">
        <v>197</v>
      </c>
      <c r="E34" s="21" t="s">
        <v>198</v>
      </c>
      <c r="F34" s="21" t="s">
        <v>198</v>
      </c>
      <c r="G34" s="21" t="s">
        <v>75</v>
      </c>
      <c r="H34" s="21" t="s">
        <v>206</v>
      </c>
      <c r="I34" s="21" t="s">
        <v>85</v>
      </c>
      <c r="J34" s="21" t="s">
        <v>200</v>
      </c>
      <c r="K34" s="21" t="s">
        <v>201</v>
      </c>
      <c r="L34" s="21" t="s">
        <v>207</v>
      </c>
      <c r="M34" s="22">
        <v>453694</v>
      </c>
      <c r="N34" s="22">
        <v>8517080</v>
      </c>
      <c r="O34" s="22">
        <v>451710</v>
      </c>
      <c r="P34" s="22">
        <v>8516549</v>
      </c>
      <c r="Q34" s="22">
        <v>18</v>
      </c>
      <c r="R34" s="21" t="s">
        <v>38</v>
      </c>
      <c r="S34" s="21" t="s">
        <v>38</v>
      </c>
      <c r="T34" s="21" t="s">
        <v>208</v>
      </c>
      <c r="U34" s="66" t="s">
        <v>39</v>
      </c>
      <c r="V34" s="42">
        <v>3.2</v>
      </c>
      <c r="W34" s="1">
        <v>10913284.828131484</v>
      </c>
      <c r="X34" s="20">
        <v>20</v>
      </c>
      <c r="Y34" s="20">
        <v>10</v>
      </c>
      <c r="Z34" s="20"/>
      <c r="AA34" s="20"/>
      <c r="AB34" s="20">
        <v>1</v>
      </c>
      <c r="AC34" s="20"/>
      <c r="AD34" s="1">
        <v>30</v>
      </c>
      <c r="AE34" s="67" t="s">
        <v>209</v>
      </c>
      <c r="AF34" s="42"/>
      <c r="AG34" s="23" t="s">
        <v>72</v>
      </c>
      <c r="AH34" s="97" t="s">
        <v>59</v>
      </c>
    </row>
    <row r="35" spans="1:34" s="68" customFormat="1" ht="30" customHeight="1" x14ac:dyDescent="0.25">
      <c r="A35" s="20">
        <v>4</v>
      </c>
      <c r="B35" s="70" t="s">
        <v>210</v>
      </c>
      <c r="C35" s="93" t="s">
        <v>74</v>
      </c>
      <c r="D35" s="21" t="s">
        <v>197</v>
      </c>
      <c r="E35" s="21" t="s">
        <v>198</v>
      </c>
      <c r="F35" s="21" t="s">
        <v>198</v>
      </c>
      <c r="G35" s="21" t="s">
        <v>75</v>
      </c>
      <c r="H35" s="21" t="s">
        <v>206</v>
      </c>
      <c r="I35" s="21" t="s">
        <v>85</v>
      </c>
      <c r="J35" s="21" t="s">
        <v>200</v>
      </c>
      <c r="K35" s="21" t="s">
        <v>200</v>
      </c>
      <c r="L35" s="21" t="s">
        <v>211</v>
      </c>
      <c r="M35" s="22">
        <v>464245</v>
      </c>
      <c r="N35" s="22">
        <v>8524849</v>
      </c>
      <c r="O35" s="22">
        <v>463285</v>
      </c>
      <c r="P35" s="22">
        <v>8523836</v>
      </c>
      <c r="Q35" s="22">
        <v>18</v>
      </c>
      <c r="R35" s="21"/>
      <c r="S35" s="21" t="s">
        <v>38</v>
      </c>
      <c r="T35" s="21" t="s">
        <v>212</v>
      </c>
      <c r="U35" s="66" t="s">
        <v>39</v>
      </c>
      <c r="V35" s="42">
        <v>1.5</v>
      </c>
      <c r="W35" s="1">
        <v>5361374.8055491326</v>
      </c>
      <c r="X35" s="20">
        <v>35</v>
      </c>
      <c r="Y35" s="20">
        <v>22</v>
      </c>
      <c r="Z35" s="20">
        <v>120</v>
      </c>
      <c r="AA35" s="20">
        <v>100</v>
      </c>
      <c r="AB35" s="20"/>
      <c r="AC35" s="20">
        <v>1</v>
      </c>
      <c r="AD35" s="1">
        <v>0.01</v>
      </c>
      <c r="AE35" s="67" t="s">
        <v>204</v>
      </c>
      <c r="AF35" s="42">
        <v>1</v>
      </c>
      <c r="AG35" s="23" t="s">
        <v>72</v>
      </c>
      <c r="AH35" s="97" t="s">
        <v>59</v>
      </c>
    </row>
    <row r="36" spans="1:34" s="68" customFormat="1" ht="30" customHeight="1" x14ac:dyDescent="0.25">
      <c r="A36" s="20">
        <v>5</v>
      </c>
      <c r="B36" s="70" t="s">
        <v>213</v>
      </c>
      <c r="C36" s="93" t="s">
        <v>74</v>
      </c>
      <c r="D36" s="21" t="s">
        <v>197</v>
      </c>
      <c r="E36" s="21" t="s">
        <v>198</v>
      </c>
      <c r="F36" s="21" t="s">
        <v>198</v>
      </c>
      <c r="G36" s="21" t="s">
        <v>75</v>
      </c>
      <c r="H36" s="21" t="s">
        <v>214</v>
      </c>
      <c r="I36" s="21" t="s">
        <v>85</v>
      </c>
      <c r="J36" s="21" t="s">
        <v>200</v>
      </c>
      <c r="K36" s="21" t="s">
        <v>200</v>
      </c>
      <c r="L36" s="21" t="s">
        <v>215</v>
      </c>
      <c r="M36" s="22">
        <v>465850</v>
      </c>
      <c r="N36" s="22">
        <v>8532915</v>
      </c>
      <c r="O36" s="22">
        <v>465291</v>
      </c>
      <c r="P36" s="22">
        <v>8531275</v>
      </c>
      <c r="Q36" s="22">
        <v>18</v>
      </c>
      <c r="R36" s="21" t="s">
        <v>38</v>
      </c>
      <c r="S36" s="21" t="s">
        <v>38</v>
      </c>
      <c r="T36" s="21" t="s">
        <v>216</v>
      </c>
      <c r="U36" s="66" t="s">
        <v>39</v>
      </c>
      <c r="V36" s="42">
        <v>5.3220000000000001</v>
      </c>
      <c r="W36" s="1">
        <v>18014124.069653999</v>
      </c>
      <c r="X36" s="20">
        <v>290</v>
      </c>
      <c r="Y36" s="20">
        <v>120</v>
      </c>
      <c r="Z36" s="20">
        <v>2000</v>
      </c>
      <c r="AA36" s="20">
        <v>2000</v>
      </c>
      <c r="AB36" s="20">
        <v>2</v>
      </c>
      <c r="AC36" s="20"/>
      <c r="AD36" s="1"/>
      <c r="AE36" s="67"/>
      <c r="AF36" s="42">
        <v>0.5</v>
      </c>
      <c r="AG36" s="23" t="s">
        <v>217</v>
      </c>
      <c r="AH36" s="97" t="s">
        <v>59</v>
      </c>
    </row>
    <row r="37" spans="1:34" s="19" customFormat="1" ht="24" customHeight="1" x14ac:dyDescent="0.25">
      <c r="A37" s="16">
        <v>1</v>
      </c>
      <c r="B37" s="17" t="s">
        <v>218</v>
      </c>
      <c r="C37" s="17"/>
      <c r="D37" s="75"/>
      <c r="E37" s="75"/>
      <c r="F37" s="17"/>
      <c r="G37" s="17"/>
      <c r="H37" s="17"/>
      <c r="I37" s="75"/>
      <c r="J37" s="75"/>
      <c r="K37" s="75"/>
      <c r="L37" s="75"/>
      <c r="M37" s="18"/>
      <c r="N37" s="18"/>
      <c r="O37" s="18"/>
      <c r="P37" s="18"/>
      <c r="Q37" s="18"/>
      <c r="R37" s="75"/>
      <c r="S37" s="75"/>
      <c r="T37" s="75"/>
      <c r="U37" s="75"/>
      <c r="V37" s="41">
        <f>SUM(V38:V38)</f>
        <v>1.4</v>
      </c>
      <c r="W37" s="74">
        <f>SUM(W38:W38)</f>
        <v>2440859.8436799995</v>
      </c>
      <c r="X37" s="34">
        <f>SUM(X38:X38)</f>
        <v>330</v>
      </c>
      <c r="Y37" s="34">
        <f>SUM(Y38:Y38)</f>
        <v>92</v>
      </c>
      <c r="Z37" s="34">
        <f>SUM(Z38:Z38)</f>
        <v>0</v>
      </c>
      <c r="AA37" s="34">
        <f>SUM(AA38:AA38)</f>
        <v>0</v>
      </c>
      <c r="AB37" s="34">
        <f>SUM(AB38:AB38)</f>
        <v>1</v>
      </c>
      <c r="AC37" s="34">
        <f>SUM(AC38:AC38)</f>
        <v>1</v>
      </c>
      <c r="AD37" s="74">
        <f>SUM(AD38:AD38)</f>
        <v>4</v>
      </c>
      <c r="AE37" s="41"/>
      <c r="AF37" s="41">
        <f>SUM(AF38:AF38)</f>
        <v>0</v>
      </c>
      <c r="AG37" s="69"/>
      <c r="AH37" s="24"/>
    </row>
    <row r="38" spans="1:34" s="68" customFormat="1" ht="30" customHeight="1" x14ac:dyDescent="0.25">
      <c r="A38" s="20">
        <v>1</v>
      </c>
      <c r="B38" s="70" t="s">
        <v>219</v>
      </c>
      <c r="C38" s="93" t="s">
        <v>74</v>
      </c>
      <c r="D38" s="21" t="s">
        <v>220</v>
      </c>
      <c r="E38" s="21" t="s">
        <v>221</v>
      </c>
      <c r="F38" s="21" t="s">
        <v>222</v>
      </c>
      <c r="G38" s="21" t="s">
        <v>115</v>
      </c>
      <c r="H38" s="21" t="s">
        <v>223</v>
      </c>
      <c r="I38" s="21" t="s">
        <v>224</v>
      </c>
      <c r="J38" s="21" t="s">
        <v>225</v>
      </c>
      <c r="K38" s="21" t="s">
        <v>226</v>
      </c>
      <c r="L38" s="21" t="s">
        <v>227</v>
      </c>
      <c r="M38" s="22">
        <v>632717</v>
      </c>
      <c r="N38" s="22">
        <v>8561967</v>
      </c>
      <c r="O38" s="22">
        <v>633257</v>
      </c>
      <c r="P38" s="22">
        <v>8561720</v>
      </c>
      <c r="Q38" s="22">
        <v>18</v>
      </c>
      <c r="R38" s="21" t="s">
        <v>38</v>
      </c>
      <c r="S38" s="21" t="s">
        <v>38</v>
      </c>
      <c r="T38" s="21" t="s">
        <v>228</v>
      </c>
      <c r="U38" s="66" t="s">
        <v>39</v>
      </c>
      <c r="V38" s="42">
        <v>1.4</v>
      </c>
      <c r="W38" s="1">
        <v>2440859.8436799995</v>
      </c>
      <c r="X38" s="20">
        <v>330</v>
      </c>
      <c r="Y38" s="20">
        <v>92</v>
      </c>
      <c r="Z38" s="20"/>
      <c r="AA38" s="20"/>
      <c r="AB38" s="20">
        <v>1</v>
      </c>
      <c r="AC38" s="20">
        <v>1</v>
      </c>
      <c r="AD38" s="1">
        <v>4</v>
      </c>
      <c r="AE38" s="67" t="s">
        <v>229</v>
      </c>
      <c r="AF38" s="42"/>
      <c r="AG38" s="23" t="s">
        <v>72</v>
      </c>
      <c r="AH38" s="97" t="s">
        <v>59</v>
      </c>
    </row>
    <row r="39" spans="1:34" s="19" customFormat="1" ht="24" customHeight="1" x14ac:dyDescent="0.25">
      <c r="A39" s="16">
        <v>1</v>
      </c>
      <c r="B39" s="17" t="s">
        <v>230</v>
      </c>
      <c r="C39" s="17"/>
      <c r="D39" s="75"/>
      <c r="E39" s="75"/>
      <c r="F39" s="17"/>
      <c r="G39" s="17"/>
      <c r="H39" s="17"/>
      <c r="I39" s="75"/>
      <c r="J39" s="75"/>
      <c r="K39" s="75"/>
      <c r="L39" s="75"/>
      <c r="M39" s="18"/>
      <c r="N39" s="18"/>
      <c r="O39" s="18"/>
      <c r="P39" s="18"/>
      <c r="Q39" s="18"/>
      <c r="R39" s="75"/>
      <c r="S39" s="75"/>
      <c r="T39" s="75"/>
      <c r="U39" s="75"/>
      <c r="V39" s="41">
        <f t="shared" ref="V39:AD39" si="5">SUM(V40:V40)</f>
        <v>4.2160000000000002</v>
      </c>
      <c r="W39" s="74">
        <f t="shared" si="5"/>
        <v>20434408.309063997</v>
      </c>
      <c r="X39" s="34">
        <f t="shared" si="5"/>
        <v>80</v>
      </c>
      <c r="Y39" s="34">
        <f t="shared" si="5"/>
        <v>20</v>
      </c>
      <c r="Z39" s="34">
        <f t="shared" si="5"/>
        <v>1800</v>
      </c>
      <c r="AA39" s="34">
        <f t="shared" si="5"/>
        <v>1700</v>
      </c>
      <c r="AB39" s="34">
        <f t="shared" si="5"/>
        <v>1</v>
      </c>
      <c r="AC39" s="34">
        <f t="shared" si="5"/>
        <v>0</v>
      </c>
      <c r="AD39" s="74">
        <f t="shared" si="5"/>
        <v>13</v>
      </c>
      <c r="AE39" s="41"/>
      <c r="AF39" s="41">
        <f>SUM(AF40:AF40)</f>
        <v>1.218</v>
      </c>
      <c r="AG39" s="69"/>
      <c r="AH39" s="24"/>
    </row>
    <row r="40" spans="1:34" s="68" customFormat="1" ht="30" customHeight="1" x14ac:dyDescent="0.25">
      <c r="A40" s="20">
        <v>1</v>
      </c>
      <c r="B40" s="70" t="s">
        <v>231</v>
      </c>
      <c r="C40" s="93" t="s">
        <v>74</v>
      </c>
      <c r="D40" s="21" t="s">
        <v>220</v>
      </c>
      <c r="E40" s="21" t="s">
        <v>232</v>
      </c>
      <c r="F40" s="21" t="s">
        <v>233</v>
      </c>
      <c r="G40" s="21" t="s">
        <v>67</v>
      </c>
      <c r="H40" s="21" t="s">
        <v>234</v>
      </c>
      <c r="I40" s="21" t="s">
        <v>235</v>
      </c>
      <c r="J40" s="21" t="s">
        <v>236</v>
      </c>
      <c r="K40" s="21" t="s">
        <v>234</v>
      </c>
      <c r="L40" s="21" t="s">
        <v>237</v>
      </c>
      <c r="M40" s="22">
        <v>693437</v>
      </c>
      <c r="N40" s="22">
        <v>8405019</v>
      </c>
      <c r="O40" s="22">
        <v>693645</v>
      </c>
      <c r="P40" s="22">
        <v>8405363</v>
      </c>
      <c r="Q40" s="22">
        <v>18</v>
      </c>
      <c r="R40" s="21" t="s">
        <v>38</v>
      </c>
      <c r="S40" s="21" t="s">
        <v>38</v>
      </c>
      <c r="T40" s="21" t="s">
        <v>238</v>
      </c>
      <c r="U40" s="66" t="s">
        <v>39</v>
      </c>
      <c r="V40" s="42">
        <v>4.2160000000000002</v>
      </c>
      <c r="W40" s="1">
        <v>20434408.309063997</v>
      </c>
      <c r="X40" s="20">
        <v>80</v>
      </c>
      <c r="Y40" s="20">
        <v>20</v>
      </c>
      <c r="Z40" s="20">
        <v>1800</v>
      </c>
      <c r="AA40" s="20">
        <v>1700</v>
      </c>
      <c r="AB40" s="20">
        <v>1</v>
      </c>
      <c r="AC40" s="20"/>
      <c r="AD40" s="1">
        <v>13</v>
      </c>
      <c r="AE40" s="67" t="s">
        <v>239</v>
      </c>
      <c r="AF40" s="42">
        <v>1.218</v>
      </c>
      <c r="AG40" s="23" t="s">
        <v>72</v>
      </c>
      <c r="AH40" s="92" t="s">
        <v>73</v>
      </c>
    </row>
    <row r="41" spans="1:34" s="19" customFormat="1" ht="24" customHeight="1" x14ac:dyDescent="0.25">
      <c r="A41" s="16">
        <v>2</v>
      </c>
      <c r="B41" s="17" t="s">
        <v>240</v>
      </c>
      <c r="C41" s="17"/>
      <c r="D41" s="75"/>
      <c r="E41" s="75"/>
      <c r="F41" s="17"/>
      <c r="G41" s="17"/>
      <c r="H41" s="17"/>
      <c r="I41" s="75"/>
      <c r="J41" s="75"/>
      <c r="K41" s="75"/>
      <c r="L41" s="75"/>
      <c r="M41" s="18"/>
      <c r="N41" s="18"/>
      <c r="O41" s="18"/>
      <c r="P41" s="18"/>
      <c r="Q41" s="18"/>
      <c r="R41" s="75"/>
      <c r="S41" s="75"/>
      <c r="T41" s="75"/>
      <c r="U41" s="75"/>
      <c r="V41" s="41">
        <f>SUM(V42:V43)</f>
        <v>10.040000000000001</v>
      </c>
      <c r="W41" s="74">
        <f>SUM(W42:W43)</f>
        <v>25978270.398186177</v>
      </c>
      <c r="X41" s="34">
        <f>SUM(X42:X43)</f>
        <v>500</v>
      </c>
      <c r="Y41" s="34">
        <f>SUM(Y42:Y43)</f>
        <v>104</v>
      </c>
      <c r="Z41" s="34">
        <f>SUM(Z42:Z43)</f>
        <v>250</v>
      </c>
      <c r="AA41" s="34">
        <f>SUM(AA42:AA43)</f>
        <v>350</v>
      </c>
      <c r="AB41" s="34">
        <f>SUM(AB42:AB43)</f>
        <v>1</v>
      </c>
      <c r="AC41" s="34">
        <f>SUM(AC42:AC43)</f>
        <v>0</v>
      </c>
      <c r="AD41" s="74">
        <f>SUM(AD42:AD43)</f>
        <v>34</v>
      </c>
      <c r="AE41" s="41"/>
      <c r="AF41" s="41">
        <f>SUM(AF42:AF43)</f>
        <v>0.2</v>
      </c>
      <c r="AG41" s="69"/>
      <c r="AH41" s="24"/>
    </row>
    <row r="42" spans="1:34" s="68" customFormat="1" ht="30" customHeight="1" x14ac:dyDescent="0.25">
      <c r="A42" s="20">
        <v>1</v>
      </c>
      <c r="B42" s="70" t="s">
        <v>241</v>
      </c>
      <c r="C42" s="93" t="s">
        <v>74</v>
      </c>
      <c r="D42" s="21" t="s">
        <v>220</v>
      </c>
      <c r="E42" s="21" t="s">
        <v>221</v>
      </c>
      <c r="F42" s="21" t="s">
        <v>222</v>
      </c>
      <c r="G42" s="21" t="s">
        <v>67</v>
      </c>
      <c r="H42" s="21" t="s">
        <v>242</v>
      </c>
      <c r="I42" s="21" t="s">
        <v>243</v>
      </c>
      <c r="J42" s="21" t="s">
        <v>244</v>
      </c>
      <c r="K42" s="21" t="s">
        <v>245</v>
      </c>
      <c r="L42" s="21" t="s">
        <v>246</v>
      </c>
      <c r="M42" s="22">
        <v>620610</v>
      </c>
      <c r="N42" s="22">
        <v>8634855</v>
      </c>
      <c r="O42" s="22">
        <v>617380</v>
      </c>
      <c r="P42" s="22">
        <v>8632396</v>
      </c>
      <c r="Q42" s="22">
        <v>18</v>
      </c>
      <c r="R42" s="21" t="s">
        <v>38</v>
      </c>
      <c r="S42" s="21" t="s">
        <v>38</v>
      </c>
      <c r="T42" s="21" t="s">
        <v>247</v>
      </c>
      <c r="U42" s="66" t="s">
        <v>39</v>
      </c>
      <c r="V42" s="42">
        <v>8.64</v>
      </c>
      <c r="W42" s="1">
        <v>23485547.065769691</v>
      </c>
      <c r="X42" s="20">
        <v>300</v>
      </c>
      <c r="Y42" s="20">
        <v>56</v>
      </c>
      <c r="Z42" s="20">
        <v>250</v>
      </c>
      <c r="AA42" s="20">
        <v>350</v>
      </c>
      <c r="AB42" s="20">
        <v>1</v>
      </c>
      <c r="AC42" s="94"/>
      <c r="AD42" s="1">
        <v>29</v>
      </c>
      <c r="AE42" s="67" t="s">
        <v>248</v>
      </c>
      <c r="AF42" s="42">
        <v>0.2</v>
      </c>
      <c r="AG42" s="23" t="s">
        <v>249</v>
      </c>
      <c r="AH42" s="97" t="s">
        <v>59</v>
      </c>
    </row>
    <row r="43" spans="1:34" s="68" customFormat="1" ht="30" customHeight="1" x14ac:dyDescent="0.25">
      <c r="A43" s="20">
        <v>2</v>
      </c>
      <c r="B43" s="70" t="s">
        <v>250</v>
      </c>
      <c r="C43" s="93" t="s">
        <v>74</v>
      </c>
      <c r="D43" s="21" t="s">
        <v>220</v>
      </c>
      <c r="E43" s="21" t="s">
        <v>221</v>
      </c>
      <c r="F43" s="21" t="s">
        <v>222</v>
      </c>
      <c r="G43" s="21" t="s">
        <v>115</v>
      </c>
      <c r="H43" s="21" t="s">
        <v>251</v>
      </c>
      <c r="I43" s="21" t="s">
        <v>243</v>
      </c>
      <c r="J43" s="21" t="s">
        <v>244</v>
      </c>
      <c r="K43" s="21" t="s">
        <v>245</v>
      </c>
      <c r="L43" s="21" t="s">
        <v>251</v>
      </c>
      <c r="M43" s="22">
        <v>616325</v>
      </c>
      <c r="N43" s="22">
        <v>8636324</v>
      </c>
      <c r="O43" s="22">
        <v>615750</v>
      </c>
      <c r="P43" s="22">
        <v>8635372</v>
      </c>
      <c r="Q43" s="22">
        <v>18</v>
      </c>
      <c r="R43" s="21" t="s">
        <v>38</v>
      </c>
      <c r="S43" s="21"/>
      <c r="T43" s="21" t="s">
        <v>252</v>
      </c>
      <c r="U43" s="66" t="s">
        <v>39</v>
      </c>
      <c r="V43" s="42">
        <v>1.4</v>
      </c>
      <c r="W43" s="1">
        <v>2492723.3324164865</v>
      </c>
      <c r="X43" s="20">
        <v>200</v>
      </c>
      <c r="Y43" s="20">
        <v>48</v>
      </c>
      <c r="Z43" s="20"/>
      <c r="AA43" s="20"/>
      <c r="AB43" s="20"/>
      <c r="AC43" s="94"/>
      <c r="AD43" s="1">
        <v>5</v>
      </c>
      <c r="AE43" s="67" t="s">
        <v>253</v>
      </c>
      <c r="AF43" s="42"/>
      <c r="AG43" s="23" t="s">
        <v>72</v>
      </c>
      <c r="AH43" s="97" t="s">
        <v>59</v>
      </c>
    </row>
    <row r="44" spans="1:34" ht="24.95" customHeight="1" x14ac:dyDescent="0.3">
      <c r="A44" s="31">
        <f>A9+A11+A21+A25+A27+A31+A37+A39+A41</f>
        <v>26</v>
      </c>
      <c r="B44" s="32"/>
      <c r="C44" s="32"/>
      <c r="D44" s="32"/>
      <c r="E44" s="32"/>
      <c r="F44" s="130" t="s">
        <v>41</v>
      </c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2"/>
      <c r="U44" s="31"/>
      <c r="V44" s="71">
        <f>V9+V11+V21+V25+V27+V31+V37+V39+V41</f>
        <v>69.233999999999995</v>
      </c>
      <c r="W44" s="72">
        <f t="shared" ref="W44:AF44" si="6">W9+W11+W21+W25+W27+W31+W37+W39+W41</f>
        <v>142075219.46326396</v>
      </c>
      <c r="X44" s="73">
        <f t="shared" si="6"/>
        <v>27769</v>
      </c>
      <c r="Y44" s="73">
        <f t="shared" si="6"/>
        <v>6734</v>
      </c>
      <c r="Z44" s="73">
        <f t="shared" si="6"/>
        <v>13045</v>
      </c>
      <c r="AA44" s="73">
        <f t="shared" si="6"/>
        <v>17640</v>
      </c>
      <c r="AB44" s="73">
        <f t="shared" si="6"/>
        <v>38</v>
      </c>
      <c r="AC44" s="73">
        <f t="shared" si="6"/>
        <v>9</v>
      </c>
      <c r="AD44" s="72">
        <f t="shared" si="6"/>
        <v>1287.72</v>
      </c>
      <c r="AE44" s="31"/>
      <c r="AF44" s="71">
        <f t="shared" si="6"/>
        <v>14.868</v>
      </c>
      <c r="AG44" s="33"/>
      <c r="AH44" s="33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0"/>
      <c r="W928" s="14"/>
      <c r="X928" s="13"/>
      <c r="Y928" s="13"/>
      <c r="Z928" s="13"/>
      <c r="AA928" s="13"/>
      <c r="AB928" s="13"/>
      <c r="AC928" s="13"/>
      <c r="AD928" s="14"/>
      <c r="AE928" s="10"/>
      <c r="AF928" s="60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0"/>
      <c r="W929" s="14"/>
      <c r="X929" s="13"/>
      <c r="Y929" s="13"/>
      <c r="Z929" s="13"/>
      <c r="AA929" s="13"/>
      <c r="AB929" s="13"/>
      <c r="AC929" s="13"/>
      <c r="AD929" s="14"/>
      <c r="AE929" s="10"/>
      <c r="AF929" s="60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0"/>
      <c r="W930" s="14"/>
      <c r="X930" s="13"/>
      <c r="Y930" s="13"/>
      <c r="Z930" s="13"/>
      <c r="AA930" s="13"/>
      <c r="AB930" s="13"/>
      <c r="AC930" s="13"/>
      <c r="AD930" s="14"/>
      <c r="AE930" s="10"/>
      <c r="AF930" s="60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0"/>
      <c r="W931" s="14"/>
      <c r="X931" s="13"/>
      <c r="Y931" s="13"/>
      <c r="Z931" s="13"/>
      <c r="AA931" s="13"/>
      <c r="AB931" s="13"/>
      <c r="AC931" s="13"/>
      <c r="AD931" s="14"/>
      <c r="AE931" s="10"/>
      <c r="AF931" s="60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0"/>
      <c r="W932" s="14"/>
      <c r="X932" s="13"/>
      <c r="Y932" s="13"/>
      <c r="Z932" s="13"/>
      <c r="AA932" s="13"/>
      <c r="AB932" s="13"/>
      <c r="AC932" s="13"/>
      <c r="AD932" s="14"/>
      <c r="AE932" s="10"/>
      <c r="AF932" s="60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0"/>
      <c r="W933" s="14"/>
      <c r="X933" s="13"/>
      <c r="Y933" s="13"/>
      <c r="Z933" s="13"/>
      <c r="AA933" s="13"/>
      <c r="AB933" s="13"/>
      <c r="AC933" s="13"/>
      <c r="AD933" s="14"/>
      <c r="AE933" s="10"/>
      <c r="AF933" s="60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0"/>
      <c r="W934" s="14"/>
      <c r="X934" s="13"/>
      <c r="Y934" s="13"/>
      <c r="Z934" s="13"/>
      <c r="AA934" s="13"/>
      <c r="AB934" s="13"/>
      <c r="AC934" s="13"/>
      <c r="AD934" s="14"/>
      <c r="AE934" s="10"/>
      <c r="AF934" s="60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60"/>
      <c r="W935" s="14"/>
      <c r="X935" s="13"/>
      <c r="Y935" s="13"/>
      <c r="Z935" s="13"/>
      <c r="AA935" s="13"/>
      <c r="AB935" s="13"/>
      <c r="AC935" s="13"/>
      <c r="AD935" s="14"/>
      <c r="AE935" s="10"/>
      <c r="AF935" s="60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60"/>
      <c r="W936" s="14"/>
      <c r="X936" s="13"/>
      <c r="Y936" s="13"/>
      <c r="Z936" s="13"/>
      <c r="AA936" s="13"/>
      <c r="AB936" s="13"/>
      <c r="AC936" s="13"/>
      <c r="AD936" s="14"/>
      <c r="AE936" s="10"/>
      <c r="AF936" s="60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60"/>
      <c r="W937" s="14"/>
      <c r="X937" s="13"/>
      <c r="Y937" s="13"/>
      <c r="Z937" s="13"/>
      <c r="AA937" s="13"/>
      <c r="AB937" s="13"/>
      <c r="AC937" s="13"/>
      <c r="AD937" s="14"/>
      <c r="AE937" s="10"/>
      <c r="AF937" s="60"/>
      <c r="AG937" s="26"/>
    </row>
  </sheetData>
  <mergeCells count="35">
    <mergeCell ref="F44:T44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3"/>
  <sheetViews>
    <sheetView zoomScale="75" zoomScaleNormal="75" workbookViewId="0">
      <selection activeCell="C13" sqref="C1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70</v>
      </c>
      <c r="B1" s="135"/>
      <c r="C1" s="135"/>
      <c r="D1" s="135"/>
      <c r="E1" s="135"/>
    </row>
    <row r="2" spans="1:5" ht="25.5" customHeight="1" x14ac:dyDescent="0.25">
      <c r="A2" s="133" t="s">
        <v>42</v>
      </c>
      <c r="B2" s="133" t="s">
        <v>43</v>
      </c>
      <c r="C2" s="113" t="s">
        <v>44</v>
      </c>
      <c r="D2" s="137"/>
      <c r="E2" s="133" t="s">
        <v>45</v>
      </c>
    </row>
    <row r="3" spans="1:5" ht="25.5" customHeight="1" x14ac:dyDescent="0.25">
      <c r="A3" s="136"/>
      <c r="B3" s="136"/>
      <c r="C3" s="35" t="s">
        <v>46</v>
      </c>
      <c r="D3" s="36" t="s">
        <v>47</v>
      </c>
      <c r="E3" s="136"/>
    </row>
    <row r="4" spans="1:5" ht="15" customHeight="1" x14ac:dyDescent="0.25">
      <c r="A4" s="37">
        <v>1</v>
      </c>
      <c r="B4" s="38" t="s">
        <v>110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76</v>
      </c>
      <c r="C5" s="38">
        <v>7</v>
      </c>
      <c r="D5" s="38">
        <v>2</v>
      </c>
      <c r="E5" s="38">
        <f t="shared" si="0"/>
        <v>9</v>
      </c>
    </row>
    <row r="6" spans="1:5" ht="15" customHeight="1" x14ac:dyDescent="0.25">
      <c r="A6" s="37">
        <v>3</v>
      </c>
      <c r="B6" s="38" t="s">
        <v>78</v>
      </c>
      <c r="C6" s="38">
        <v>0</v>
      </c>
      <c r="D6" s="38">
        <v>3</v>
      </c>
      <c r="E6" s="38">
        <f t="shared" ref="E6" si="1">C6+D6</f>
        <v>3</v>
      </c>
    </row>
    <row r="7" spans="1:5" ht="15" customHeight="1" x14ac:dyDescent="0.25">
      <c r="A7" s="37">
        <v>4</v>
      </c>
      <c r="B7" s="38" t="s">
        <v>98</v>
      </c>
      <c r="C7" s="38">
        <v>0</v>
      </c>
      <c r="D7" s="38">
        <v>1</v>
      </c>
      <c r="E7" s="38">
        <f t="shared" ref="E7" si="2">C7+D7</f>
        <v>1</v>
      </c>
    </row>
    <row r="8" spans="1:5" ht="15" customHeight="1" x14ac:dyDescent="0.25">
      <c r="A8" s="37">
        <v>5</v>
      </c>
      <c r="B8" s="38" t="s">
        <v>142</v>
      </c>
      <c r="C8" s="38">
        <v>0</v>
      </c>
      <c r="D8" s="38">
        <v>3</v>
      </c>
      <c r="E8" s="38">
        <f t="shared" ref="E8:E9" si="3">C8+D8</f>
        <v>3</v>
      </c>
    </row>
    <row r="9" spans="1:5" ht="15" customHeight="1" x14ac:dyDescent="0.25">
      <c r="A9" s="37">
        <v>6</v>
      </c>
      <c r="B9" s="38" t="s">
        <v>84</v>
      </c>
      <c r="C9" s="38">
        <v>5</v>
      </c>
      <c r="D9" s="38">
        <v>0</v>
      </c>
      <c r="E9" s="38">
        <f t="shared" si="3"/>
        <v>5</v>
      </c>
    </row>
    <row r="10" spans="1:5" ht="15" customHeight="1" x14ac:dyDescent="0.25">
      <c r="A10" s="37">
        <v>7</v>
      </c>
      <c r="B10" s="38" t="s">
        <v>218</v>
      </c>
      <c r="C10" s="38">
        <v>1</v>
      </c>
      <c r="D10" s="38">
        <v>0</v>
      </c>
      <c r="E10" s="38">
        <f t="shared" ref="E10:E12" si="4">C10+D10</f>
        <v>1</v>
      </c>
    </row>
    <row r="11" spans="1:5" ht="15" customHeight="1" x14ac:dyDescent="0.25">
      <c r="A11" s="37">
        <v>8</v>
      </c>
      <c r="B11" s="38" t="s">
        <v>230</v>
      </c>
      <c r="C11" s="38">
        <v>1</v>
      </c>
      <c r="D11" s="38">
        <v>0</v>
      </c>
      <c r="E11" s="38">
        <f t="shared" si="4"/>
        <v>1</v>
      </c>
    </row>
    <row r="12" spans="1:5" ht="15" customHeight="1" x14ac:dyDescent="0.25">
      <c r="A12" s="37">
        <v>9</v>
      </c>
      <c r="B12" s="38" t="s">
        <v>240</v>
      </c>
      <c r="C12" s="38">
        <v>2</v>
      </c>
      <c r="D12" s="38">
        <v>0</v>
      </c>
      <c r="E12" s="38">
        <f t="shared" si="4"/>
        <v>2</v>
      </c>
    </row>
    <row r="13" spans="1:5" ht="18.95" customHeight="1" x14ac:dyDescent="0.25">
      <c r="A13" s="134" t="s">
        <v>45</v>
      </c>
      <c r="B13" s="134"/>
      <c r="C13" s="39">
        <f>SUM(C4:C12)</f>
        <v>17</v>
      </c>
      <c r="D13" s="39">
        <f>SUM(D4:D12)</f>
        <v>9</v>
      </c>
      <c r="E13" s="39">
        <f>SUM(E4:E12)</f>
        <v>26</v>
      </c>
    </row>
  </sheetData>
  <mergeCells count="6">
    <mergeCell ref="A13:B13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9"/>
  <sheetViews>
    <sheetView showGridLines="0" workbookViewId="0">
      <selection activeCell="S31" sqref="S3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/>
      <c r="AA2"/>
      <c r="AB2"/>
      <c r="AC2"/>
    </row>
    <row r="3" spans="1:30" ht="14.45" customHeight="1" x14ac:dyDescent="0.25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/>
      <c r="AA3"/>
      <c r="AB3"/>
      <c r="AC3"/>
    </row>
    <row r="4" spans="1:30" x14ac:dyDescent="0.25">
      <c r="A4" s="171" t="s">
        <v>69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/>
      <c r="AA4"/>
      <c r="AB4"/>
      <c r="AC4"/>
    </row>
    <row r="5" spans="1:30" ht="21" customHeight="1" x14ac:dyDescent="0.25">
      <c r="A5" s="172" t="s">
        <v>42</v>
      </c>
      <c r="B5" s="172" t="s">
        <v>48</v>
      </c>
      <c r="C5" s="173" t="s">
        <v>49</v>
      </c>
      <c r="D5" s="175" t="s">
        <v>50</v>
      </c>
      <c r="E5" s="176"/>
      <c r="F5" s="177"/>
      <c r="G5" s="175" t="s">
        <v>51</v>
      </c>
      <c r="H5" s="176"/>
      <c r="I5" s="177"/>
      <c r="J5" s="181" t="s">
        <v>0</v>
      </c>
      <c r="K5" s="182"/>
      <c r="L5" s="183"/>
      <c r="M5" s="159" t="s">
        <v>52</v>
      </c>
      <c r="N5" s="160"/>
      <c r="O5" s="160"/>
      <c r="P5" s="160"/>
      <c r="Q5" s="160"/>
      <c r="R5" s="160"/>
      <c r="S5" s="160"/>
      <c r="T5" s="160"/>
      <c r="U5" s="161"/>
      <c r="V5" s="187" t="s">
        <v>53</v>
      </c>
      <c r="W5" s="188"/>
      <c r="X5" s="188"/>
      <c r="Y5" s="188"/>
      <c r="Z5" s="188"/>
      <c r="AA5" s="188"/>
      <c r="AB5" s="188"/>
      <c r="AC5" s="188"/>
      <c r="AD5" s="189"/>
    </row>
    <row r="6" spans="1:30" ht="21" customHeight="1" x14ac:dyDescent="0.25">
      <c r="A6" s="172"/>
      <c r="B6" s="172"/>
      <c r="C6" s="174"/>
      <c r="D6" s="178"/>
      <c r="E6" s="179"/>
      <c r="F6" s="180"/>
      <c r="G6" s="178"/>
      <c r="H6" s="179"/>
      <c r="I6" s="180"/>
      <c r="J6" s="184"/>
      <c r="K6" s="185"/>
      <c r="L6" s="186"/>
      <c r="M6" s="159" t="s">
        <v>54</v>
      </c>
      <c r="N6" s="160"/>
      <c r="O6" s="161"/>
      <c r="P6" s="155" t="s">
        <v>55</v>
      </c>
      <c r="Q6" s="156"/>
      <c r="R6" s="157"/>
      <c r="S6" s="159" t="s">
        <v>56</v>
      </c>
      <c r="T6" s="160"/>
      <c r="U6" s="161"/>
      <c r="V6" s="165" t="s">
        <v>46</v>
      </c>
      <c r="W6" s="166"/>
      <c r="X6" s="166"/>
      <c r="Y6" s="167"/>
      <c r="Z6" s="158" t="s">
        <v>47</v>
      </c>
      <c r="AA6" s="158"/>
      <c r="AB6" s="158"/>
      <c r="AC6" s="158"/>
      <c r="AD6" s="163" t="s">
        <v>41</v>
      </c>
    </row>
    <row r="7" spans="1:30" ht="30" customHeight="1" x14ac:dyDescent="0.25">
      <c r="A7" s="172"/>
      <c r="B7" s="172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4"/>
    </row>
    <row r="8" spans="1:30" x14ac:dyDescent="0.25">
      <c r="A8" s="48">
        <v>1</v>
      </c>
      <c r="B8" s="49">
        <v>22</v>
      </c>
      <c r="C8" s="50" t="s">
        <v>110</v>
      </c>
      <c r="D8" s="51">
        <v>1</v>
      </c>
      <c r="E8" s="51">
        <v>0</v>
      </c>
      <c r="F8" s="84">
        <f t="shared" ref="F8:F16" si="0">D8+E8</f>
        <v>1</v>
      </c>
      <c r="G8" s="52">
        <v>1</v>
      </c>
      <c r="H8" s="52">
        <v>0</v>
      </c>
      <c r="I8" s="84">
        <f t="shared" ref="I8:I16" si="1">G8+H8</f>
        <v>1</v>
      </c>
      <c r="J8" s="51">
        <v>200</v>
      </c>
      <c r="K8" s="51">
        <v>0</v>
      </c>
      <c r="L8" s="84">
        <f t="shared" ref="L8:L16" si="2">J8+K8</f>
        <v>200</v>
      </c>
      <c r="M8" s="53">
        <v>28</v>
      </c>
      <c r="N8" s="53">
        <v>0</v>
      </c>
      <c r="O8" s="85">
        <f t="shared" ref="O8:O16" si="3">M8+N8</f>
        <v>28</v>
      </c>
      <c r="P8" s="42">
        <v>4</v>
      </c>
      <c r="Q8" s="42">
        <v>0</v>
      </c>
      <c r="R8" s="86">
        <f t="shared" ref="R8:R16" si="4">P8+Q8</f>
        <v>4</v>
      </c>
      <c r="S8" s="1">
        <v>3862432.7819200009</v>
      </c>
      <c r="T8" s="1">
        <v>0</v>
      </c>
      <c r="U8" s="85">
        <f t="shared" ref="U8:U16" si="5">S8+T8</f>
        <v>3862432.7819200009</v>
      </c>
      <c r="V8" s="51">
        <v>0</v>
      </c>
      <c r="W8" s="51">
        <v>0</v>
      </c>
      <c r="X8" s="51">
        <v>1</v>
      </c>
      <c r="Y8" s="84">
        <f t="shared" ref="Y8:Y16" si="6">V8+W8+X8</f>
        <v>1</v>
      </c>
      <c r="Z8" s="51">
        <v>0</v>
      </c>
      <c r="AA8" s="51">
        <v>0</v>
      </c>
      <c r="AB8" s="51">
        <v>0</v>
      </c>
      <c r="AC8" s="84">
        <f t="shared" ref="AC8:AC16" si="7">Z8+AA8+AB8</f>
        <v>0</v>
      </c>
      <c r="AD8" s="87">
        <f>Y8+AC8</f>
        <v>1</v>
      </c>
    </row>
    <row r="9" spans="1:30" x14ac:dyDescent="0.25">
      <c r="A9" s="48">
        <v>2</v>
      </c>
      <c r="B9" s="49">
        <v>10</v>
      </c>
      <c r="C9" s="50" t="s">
        <v>76</v>
      </c>
      <c r="D9" s="51">
        <v>5</v>
      </c>
      <c r="E9" s="51">
        <v>1</v>
      </c>
      <c r="F9" s="84">
        <f t="shared" si="0"/>
        <v>6</v>
      </c>
      <c r="G9" s="52">
        <v>7</v>
      </c>
      <c r="H9" s="52">
        <v>2</v>
      </c>
      <c r="I9" s="84">
        <f t="shared" si="1"/>
        <v>9</v>
      </c>
      <c r="J9" s="51">
        <v>1867</v>
      </c>
      <c r="K9" s="51">
        <v>172</v>
      </c>
      <c r="L9" s="84">
        <f t="shared" si="2"/>
        <v>2039</v>
      </c>
      <c r="M9" s="53">
        <v>648.70000000000005</v>
      </c>
      <c r="N9" s="53">
        <v>0</v>
      </c>
      <c r="O9" s="85">
        <f t="shared" si="3"/>
        <v>648.70000000000005</v>
      </c>
      <c r="P9" s="42">
        <v>9.26</v>
      </c>
      <c r="Q9" s="42">
        <v>0.98599999999999999</v>
      </c>
      <c r="R9" s="86">
        <f t="shared" si="4"/>
        <v>10.246</v>
      </c>
      <c r="S9" s="1">
        <v>37367174.767799996</v>
      </c>
      <c r="T9" s="1">
        <v>295515.69227661198</v>
      </c>
      <c r="U9" s="85">
        <f t="shared" si="5"/>
        <v>37662690.460076608</v>
      </c>
      <c r="V9" s="51">
        <v>0</v>
      </c>
      <c r="W9" s="51">
        <v>1</v>
      </c>
      <c r="X9" s="51">
        <v>6</v>
      </c>
      <c r="Y9" s="84">
        <f t="shared" si="6"/>
        <v>7</v>
      </c>
      <c r="Z9" s="51">
        <v>0</v>
      </c>
      <c r="AA9" s="51">
        <v>2</v>
      </c>
      <c r="AB9" s="51">
        <v>0</v>
      </c>
      <c r="AC9" s="84">
        <f t="shared" si="7"/>
        <v>2</v>
      </c>
      <c r="AD9" s="87">
        <f t="shared" ref="AD9:AD16" si="8">Y9+AC9</f>
        <v>9</v>
      </c>
    </row>
    <row r="10" spans="1:30" x14ac:dyDescent="0.25">
      <c r="A10" s="48">
        <v>3</v>
      </c>
      <c r="B10" s="49">
        <v>19</v>
      </c>
      <c r="C10" s="191" t="s">
        <v>78</v>
      </c>
      <c r="D10" s="51">
        <v>0</v>
      </c>
      <c r="E10" s="51">
        <v>2</v>
      </c>
      <c r="F10" s="84">
        <f t="shared" si="0"/>
        <v>2</v>
      </c>
      <c r="G10" s="52">
        <v>0</v>
      </c>
      <c r="H10" s="52">
        <v>3</v>
      </c>
      <c r="I10" s="84">
        <f t="shared" si="1"/>
        <v>3</v>
      </c>
      <c r="J10" s="51">
        <v>0</v>
      </c>
      <c r="K10" s="51">
        <v>333</v>
      </c>
      <c r="L10" s="84">
        <f t="shared" si="2"/>
        <v>333</v>
      </c>
      <c r="M10" s="53">
        <v>0</v>
      </c>
      <c r="N10" s="53">
        <v>100</v>
      </c>
      <c r="O10" s="85">
        <f t="shared" si="3"/>
        <v>100</v>
      </c>
      <c r="P10" s="42">
        <v>0</v>
      </c>
      <c r="Q10" s="42">
        <v>8.14</v>
      </c>
      <c r="R10" s="86">
        <f t="shared" si="4"/>
        <v>8.14</v>
      </c>
      <c r="S10" s="1">
        <v>0</v>
      </c>
      <c r="T10" s="1">
        <v>2379527.8000030797</v>
      </c>
      <c r="U10" s="85">
        <f t="shared" si="5"/>
        <v>2379527.8000030797</v>
      </c>
      <c r="V10" s="51">
        <v>0</v>
      </c>
      <c r="W10" s="51">
        <v>0</v>
      </c>
      <c r="X10" s="51">
        <v>0</v>
      </c>
      <c r="Y10" s="84">
        <f t="shared" si="6"/>
        <v>0</v>
      </c>
      <c r="Z10" s="51">
        <v>0</v>
      </c>
      <c r="AA10" s="51">
        <v>3</v>
      </c>
      <c r="AB10" s="51">
        <v>0</v>
      </c>
      <c r="AC10" s="84">
        <f t="shared" si="7"/>
        <v>3</v>
      </c>
      <c r="AD10" s="87">
        <f t="shared" si="8"/>
        <v>3</v>
      </c>
    </row>
    <row r="11" spans="1:30" x14ac:dyDescent="0.25">
      <c r="A11" s="48">
        <v>4</v>
      </c>
      <c r="B11" s="49">
        <v>12</v>
      </c>
      <c r="C11" s="191" t="s">
        <v>98</v>
      </c>
      <c r="D11" s="51">
        <v>0</v>
      </c>
      <c r="E11" s="51">
        <v>1</v>
      </c>
      <c r="F11" s="84">
        <f t="shared" si="0"/>
        <v>1</v>
      </c>
      <c r="G11" s="52">
        <v>0</v>
      </c>
      <c r="H11" s="52">
        <v>1</v>
      </c>
      <c r="I11" s="84">
        <f t="shared" si="1"/>
        <v>1</v>
      </c>
      <c r="J11" s="51">
        <v>0</v>
      </c>
      <c r="K11" s="51">
        <v>45</v>
      </c>
      <c r="L11" s="84">
        <f t="shared" si="2"/>
        <v>45</v>
      </c>
      <c r="M11" s="53">
        <v>0</v>
      </c>
      <c r="N11" s="53">
        <v>300</v>
      </c>
      <c r="O11" s="85">
        <f t="shared" si="3"/>
        <v>300</v>
      </c>
      <c r="P11" s="42">
        <v>0</v>
      </c>
      <c r="Q11" s="42">
        <v>10.74</v>
      </c>
      <c r="R11" s="86">
        <f t="shared" si="4"/>
        <v>10.74</v>
      </c>
      <c r="S11" s="1">
        <v>0</v>
      </c>
      <c r="T11" s="1">
        <v>3714199.034060563</v>
      </c>
      <c r="U11" s="85">
        <f t="shared" si="5"/>
        <v>3714199.034060563</v>
      </c>
      <c r="V11" s="51">
        <v>0</v>
      </c>
      <c r="W11" s="51">
        <v>0</v>
      </c>
      <c r="X11" s="51">
        <v>0</v>
      </c>
      <c r="Y11" s="84">
        <f t="shared" si="6"/>
        <v>0</v>
      </c>
      <c r="Z11" s="51">
        <v>0</v>
      </c>
      <c r="AA11" s="51">
        <v>1</v>
      </c>
      <c r="AB11" s="51">
        <v>0</v>
      </c>
      <c r="AC11" s="84">
        <f t="shared" si="7"/>
        <v>1</v>
      </c>
      <c r="AD11" s="87">
        <f t="shared" si="8"/>
        <v>1</v>
      </c>
    </row>
    <row r="12" spans="1:30" x14ac:dyDescent="0.25">
      <c r="A12" s="48">
        <v>5</v>
      </c>
      <c r="B12" s="49">
        <v>25</v>
      </c>
      <c r="C12" s="191" t="s">
        <v>142</v>
      </c>
      <c r="D12" s="51">
        <v>0</v>
      </c>
      <c r="E12" s="51">
        <v>3</v>
      </c>
      <c r="F12" s="84">
        <f t="shared" si="0"/>
        <v>3</v>
      </c>
      <c r="G12" s="52">
        <v>0</v>
      </c>
      <c r="H12" s="52">
        <v>3</v>
      </c>
      <c r="I12" s="84">
        <f t="shared" si="1"/>
        <v>3</v>
      </c>
      <c r="J12" s="51">
        <v>0</v>
      </c>
      <c r="K12" s="51">
        <v>23847</v>
      </c>
      <c r="L12" s="84">
        <f t="shared" si="2"/>
        <v>23847</v>
      </c>
      <c r="M12" s="53">
        <v>0</v>
      </c>
      <c r="N12" s="53">
        <v>80</v>
      </c>
      <c r="O12" s="85">
        <f t="shared" si="3"/>
        <v>80</v>
      </c>
      <c r="P12" s="42">
        <v>0</v>
      </c>
      <c r="Q12" s="42">
        <v>9.19</v>
      </c>
      <c r="R12" s="86">
        <f t="shared" si="4"/>
        <v>9.19</v>
      </c>
      <c r="S12" s="1">
        <v>0</v>
      </c>
      <c r="T12" s="1">
        <v>6670642.4375799997</v>
      </c>
      <c r="U12" s="85">
        <f t="shared" si="5"/>
        <v>6670642.4375799997</v>
      </c>
      <c r="V12" s="51">
        <v>0</v>
      </c>
      <c r="W12" s="51">
        <v>0</v>
      </c>
      <c r="X12" s="51">
        <v>0</v>
      </c>
      <c r="Y12" s="84">
        <f t="shared" si="6"/>
        <v>0</v>
      </c>
      <c r="Z12" s="51">
        <v>0</v>
      </c>
      <c r="AA12" s="51">
        <v>0</v>
      </c>
      <c r="AB12" s="51">
        <v>3</v>
      </c>
      <c r="AC12" s="84">
        <f t="shared" si="7"/>
        <v>3</v>
      </c>
      <c r="AD12" s="87">
        <f t="shared" si="8"/>
        <v>3</v>
      </c>
    </row>
    <row r="13" spans="1:30" x14ac:dyDescent="0.25">
      <c r="A13" s="48">
        <v>6</v>
      </c>
      <c r="B13" s="49">
        <v>9</v>
      </c>
      <c r="C13" s="191" t="s">
        <v>84</v>
      </c>
      <c r="D13" s="51">
        <v>3</v>
      </c>
      <c r="E13" s="51">
        <v>0</v>
      </c>
      <c r="F13" s="84">
        <f t="shared" ref="F13:F15" si="9">D13+E13</f>
        <v>3</v>
      </c>
      <c r="G13" s="52">
        <v>5</v>
      </c>
      <c r="H13" s="52">
        <v>0</v>
      </c>
      <c r="I13" s="84">
        <f t="shared" ref="I13:I15" si="10">G13+H13</f>
        <v>5</v>
      </c>
      <c r="J13" s="51">
        <v>395</v>
      </c>
      <c r="K13" s="51">
        <v>0</v>
      </c>
      <c r="L13" s="84">
        <f t="shared" ref="L13:L15" si="11">J13+K13</f>
        <v>395</v>
      </c>
      <c r="M13" s="53">
        <v>80.02</v>
      </c>
      <c r="N13" s="53">
        <v>0</v>
      </c>
      <c r="O13" s="85">
        <f t="shared" ref="O13:O15" si="12">M13+N13</f>
        <v>80.02</v>
      </c>
      <c r="P13" s="42">
        <v>11.262</v>
      </c>
      <c r="Q13" s="42">
        <v>0</v>
      </c>
      <c r="R13" s="86">
        <f t="shared" ref="R13:R15" si="13">P13+Q13</f>
        <v>11.262</v>
      </c>
      <c r="S13" s="1">
        <v>38932188.398693547</v>
      </c>
      <c r="T13" s="1">
        <v>0</v>
      </c>
      <c r="U13" s="85">
        <f t="shared" ref="U13:U15" si="14">S13+T13</f>
        <v>38932188.398693547</v>
      </c>
      <c r="V13" s="51">
        <v>0</v>
      </c>
      <c r="W13" s="51">
        <v>1</v>
      </c>
      <c r="X13" s="51">
        <v>4</v>
      </c>
      <c r="Y13" s="84">
        <f t="shared" ref="Y13:Y15" si="15">V13+W13+X13</f>
        <v>5</v>
      </c>
      <c r="Z13" s="51">
        <v>0</v>
      </c>
      <c r="AA13" s="51">
        <v>0</v>
      </c>
      <c r="AB13" s="51">
        <v>0</v>
      </c>
      <c r="AC13" s="84">
        <f t="shared" ref="AC13:AC15" si="16">Z13+AA13+AB13</f>
        <v>0</v>
      </c>
      <c r="AD13" s="87">
        <f t="shared" ref="AD13:AD15" si="17">Y13+AC13</f>
        <v>5</v>
      </c>
    </row>
    <row r="14" spans="1:30" x14ac:dyDescent="0.25">
      <c r="A14" s="48">
        <v>7</v>
      </c>
      <c r="B14" s="49">
        <v>5</v>
      </c>
      <c r="C14" s="191" t="s">
        <v>218</v>
      </c>
      <c r="D14" s="51">
        <v>1</v>
      </c>
      <c r="E14" s="51">
        <v>0</v>
      </c>
      <c r="F14" s="84">
        <f t="shared" si="9"/>
        <v>1</v>
      </c>
      <c r="G14" s="52">
        <v>1</v>
      </c>
      <c r="H14" s="52">
        <v>0</v>
      </c>
      <c r="I14" s="84">
        <f t="shared" si="10"/>
        <v>1</v>
      </c>
      <c r="J14" s="51">
        <v>330</v>
      </c>
      <c r="K14" s="51">
        <v>0</v>
      </c>
      <c r="L14" s="84">
        <f t="shared" si="11"/>
        <v>330</v>
      </c>
      <c r="M14" s="53">
        <v>4</v>
      </c>
      <c r="N14" s="53">
        <v>0</v>
      </c>
      <c r="O14" s="85">
        <f t="shared" si="12"/>
        <v>4</v>
      </c>
      <c r="P14" s="42">
        <v>1.4</v>
      </c>
      <c r="Q14" s="42">
        <v>0</v>
      </c>
      <c r="R14" s="86">
        <f t="shared" si="13"/>
        <v>1.4</v>
      </c>
      <c r="S14" s="1">
        <v>2440859.8436799995</v>
      </c>
      <c r="T14" s="1">
        <v>0</v>
      </c>
      <c r="U14" s="85">
        <f t="shared" si="14"/>
        <v>2440859.8436799995</v>
      </c>
      <c r="V14" s="51">
        <v>0</v>
      </c>
      <c r="W14" s="51">
        <v>0</v>
      </c>
      <c r="X14" s="51">
        <v>1</v>
      </c>
      <c r="Y14" s="84">
        <f t="shared" si="15"/>
        <v>1</v>
      </c>
      <c r="Z14" s="51">
        <v>0</v>
      </c>
      <c r="AA14" s="51">
        <v>0</v>
      </c>
      <c r="AB14" s="51">
        <v>0</v>
      </c>
      <c r="AC14" s="84">
        <f t="shared" si="16"/>
        <v>0</v>
      </c>
      <c r="AD14" s="87">
        <f t="shared" si="17"/>
        <v>1</v>
      </c>
    </row>
    <row r="15" spans="1:30" x14ac:dyDescent="0.25">
      <c r="A15" s="48">
        <v>8</v>
      </c>
      <c r="B15" s="49">
        <v>3</v>
      </c>
      <c r="C15" s="191" t="s">
        <v>230</v>
      </c>
      <c r="D15" s="51">
        <v>1</v>
      </c>
      <c r="E15" s="51">
        <v>0</v>
      </c>
      <c r="F15" s="84">
        <f t="shared" si="9"/>
        <v>1</v>
      </c>
      <c r="G15" s="52">
        <v>1</v>
      </c>
      <c r="H15" s="52">
        <v>0</v>
      </c>
      <c r="I15" s="84">
        <f t="shared" si="10"/>
        <v>1</v>
      </c>
      <c r="J15" s="51">
        <v>80</v>
      </c>
      <c r="K15" s="51">
        <v>0</v>
      </c>
      <c r="L15" s="84">
        <f t="shared" si="11"/>
        <v>80</v>
      </c>
      <c r="M15" s="53">
        <v>13</v>
      </c>
      <c r="N15" s="53">
        <v>0</v>
      </c>
      <c r="O15" s="85">
        <f t="shared" si="12"/>
        <v>13</v>
      </c>
      <c r="P15" s="42">
        <v>4.2160000000000002</v>
      </c>
      <c r="Q15" s="42">
        <v>0</v>
      </c>
      <c r="R15" s="86">
        <f t="shared" si="13"/>
        <v>4.2160000000000002</v>
      </c>
      <c r="S15" s="1">
        <v>20434408.309063997</v>
      </c>
      <c r="T15" s="1">
        <v>0</v>
      </c>
      <c r="U15" s="85">
        <f t="shared" si="14"/>
        <v>20434408.309063997</v>
      </c>
      <c r="V15" s="51">
        <v>0</v>
      </c>
      <c r="W15" s="51">
        <v>1</v>
      </c>
      <c r="X15" s="51">
        <v>0</v>
      </c>
      <c r="Y15" s="84">
        <f t="shared" si="15"/>
        <v>1</v>
      </c>
      <c r="Z15" s="51">
        <v>0</v>
      </c>
      <c r="AA15" s="51">
        <v>0</v>
      </c>
      <c r="AB15" s="51">
        <v>0</v>
      </c>
      <c r="AC15" s="84">
        <f t="shared" si="16"/>
        <v>0</v>
      </c>
      <c r="AD15" s="87">
        <f t="shared" si="17"/>
        <v>1</v>
      </c>
    </row>
    <row r="16" spans="1:30" x14ac:dyDescent="0.25">
      <c r="A16" s="48">
        <v>9</v>
      </c>
      <c r="B16" s="49">
        <v>8</v>
      </c>
      <c r="C16" s="191" t="s">
        <v>240</v>
      </c>
      <c r="D16" s="51">
        <v>1</v>
      </c>
      <c r="E16" s="51">
        <v>0</v>
      </c>
      <c r="F16" s="84">
        <f t="shared" si="0"/>
        <v>1</v>
      </c>
      <c r="G16" s="52">
        <v>2</v>
      </c>
      <c r="H16" s="52">
        <v>0</v>
      </c>
      <c r="I16" s="84">
        <f t="shared" si="1"/>
        <v>2</v>
      </c>
      <c r="J16" s="51">
        <v>500</v>
      </c>
      <c r="K16" s="51">
        <v>0</v>
      </c>
      <c r="L16" s="84">
        <f t="shared" si="2"/>
        <v>500</v>
      </c>
      <c r="M16" s="53">
        <v>34</v>
      </c>
      <c r="N16" s="53">
        <v>0</v>
      </c>
      <c r="O16" s="85">
        <f t="shared" si="3"/>
        <v>34</v>
      </c>
      <c r="P16" s="42">
        <v>10.039999999999999</v>
      </c>
      <c r="Q16" s="42">
        <v>0</v>
      </c>
      <c r="R16" s="86">
        <f t="shared" si="4"/>
        <v>10.039999999999999</v>
      </c>
      <c r="S16" s="1">
        <v>25978270.398186177</v>
      </c>
      <c r="T16" s="1">
        <v>0</v>
      </c>
      <c r="U16" s="85">
        <f t="shared" si="5"/>
        <v>25978270.398186177</v>
      </c>
      <c r="V16" s="51">
        <v>0</v>
      </c>
      <c r="W16" s="51">
        <v>0</v>
      </c>
      <c r="X16" s="51">
        <v>2</v>
      </c>
      <c r="Y16" s="84">
        <f t="shared" si="6"/>
        <v>2</v>
      </c>
      <c r="Z16" s="51">
        <v>0</v>
      </c>
      <c r="AA16" s="51">
        <v>0</v>
      </c>
      <c r="AB16" s="51">
        <v>0</v>
      </c>
      <c r="AC16" s="84">
        <f t="shared" si="7"/>
        <v>0</v>
      </c>
      <c r="AD16" s="87">
        <f t="shared" si="8"/>
        <v>2</v>
      </c>
    </row>
    <row r="17" spans="1:30" s="54" customFormat="1" ht="14.25" x14ac:dyDescent="0.2">
      <c r="A17" s="148" t="s">
        <v>61</v>
      </c>
      <c r="B17" s="149"/>
      <c r="C17" s="150"/>
      <c r="D17" s="88">
        <f t="shared" ref="D17:AB17" si="18">SUM(D8:D16)</f>
        <v>12</v>
      </c>
      <c r="E17" s="88">
        <f t="shared" si="18"/>
        <v>7</v>
      </c>
      <c r="F17" s="151">
        <f t="shared" si="18"/>
        <v>19</v>
      </c>
      <c r="G17" s="88">
        <f t="shared" si="18"/>
        <v>17</v>
      </c>
      <c r="H17" s="88">
        <f t="shared" si="18"/>
        <v>9</v>
      </c>
      <c r="I17" s="151">
        <f t="shared" si="18"/>
        <v>26</v>
      </c>
      <c r="J17" s="88">
        <f t="shared" si="18"/>
        <v>3372</v>
      </c>
      <c r="K17" s="88">
        <f t="shared" si="18"/>
        <v>24397</v>
      </c>
      <c r="L17" s="88">
        <f t="shared" si="18"/>
        <v>27769</v>
      </c>
      <c r="M17" s="89">
        <f t="shared" si="18"/>
        <v>807.72</v>
      </c>
      <c r="N17" s="89">
        <f t="shared" si="18"/>
        <v>480</v>
      </c>
      <c r="O17" s="153">
        <f t="shared" si="18"/>
        <v>1287.72</v>
      </c>
      <c r="P17" s="90">
        <f t="shared" si="18"/>
        <v>40.177999999999997</v>
      </c>
      <c r="Q17" s="90">
        <f t="shared" si="18"/>
        <v>29.055999999999997</v>
      </c>
      <c r="R17" s="168">
        <f t="shared" si="18"/>
        <v>69.234000000000009</v>
      </c>
      <c r="S17" s="89">
        <f t="shared" si="18"/>
        <v>129015334.49934372</v>
      </c>
      <c r="T17" s="89">
        <f t="shared" si="18"/>
        <v>13059884.963920254</v>
      </c>
      <c r="U17" s="153">
        <f t="shared" si="18"/>
        <v>142075219.46326396</v>
      </c>
      <c r="V17" s="88">
        <f t="shared" si="18"/>
        <v>0</v>
      </c>
      <c r="W17" s="88">
        <f t="shared" si="18"/>
        <v>3</v>
      </c>
      <c r="X17" s="88">
        <f t="shared" si="18"/>
        <v>14</v>
      </c>
      <c r="Y17" s="88">
        <f t="shared" si="18"/>
        <v>17</v>
      </c>
      <c r="Z17" s="88">
        <f t="shared" si="18"/>
        <v>0</v>
      </c>
      <c r="AA17" s="88">
        <f t="shared" si="18"/>
        <v>6</v>
      </c>
      <c r="AB17" s="88">
        <f t="shared" si="18"/>
        <v>3</v>
      </c>
      <c r="AC17" s="88">
        <f>Z17+AA17+AB17</f>
        <v>9</v>
      </c>
      <c r="AD17" s="138">
        <f>Y17+AC17</f>
        <v>26</v>
      </c>
    </row>
    <row r="18" spans="1:30" s="55" customFormat="1" x14ac:dyDescent="0.2">
      <c r="A18" s="140" t="s">
        <v>41</v>
      </c>
      <c r="B18" s="140"/>
      <c r="C18" s="140"/>
      <c r="D18" s="141">
        <f>D17+E17</f>
        <v>19</v>
      </c>
      <c r="E18" s="142"/>
      <c r="F18" s="152"/>
      <c r="G18" s="141">
        <f>G17+H17</f>
        <v>26</v>
      </c>
      <c r="H18" s="142"/>
      <c r="I18" s="152"/>
      <c r="J18" s="141">
        <f>J17+K17</f>
        <v>27769</v>
      </c>
      <c r="K18" s="142"/>
      <c r="L18" s="91"/>
      <c r="M18" s="143">
        <f>M17+N17</f>
        <v>1287.72</v>
      </c>
      <c r="N18" s="144"/>
      <c r="O18" s="154"/>
      <c r="P18" s="145">
        <f>P17+Q17</f>
        <v>69.233999999999995</v>
      </c>
      <c r="Q18" s="146"/>
      <c r="R18" s="169"/>
      <c r="S18" s="143">
        <f>S17+T17</f>
        <v>142075219.46326399</v>
      </c>
      <c r="T18" s="144"/>
      <c r="U18" s="154"/>
      <c r="V18" s="141">
        <f>Y17+AC17</f>
        <v>26</v>
      </c>
      <c r="W18" s="147"/>
      <c r="X18" s="147"/>
      <c r="Y18" s="147"/>
      <c r="Z18" s="147"/>
      <c r="AA18" s="147"/>
      <c r="AB18" s="147"/>
      <c r="AC18" s="142"/>
      <c r="AD18" s="139"/>
    </row>
    <row r="19" spans="1:30" x14ac:dyDescent="0.25">
      <c r="B19" s="162" t="s">
        <v>68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/>
      <c r="AA19"/>
      <c r="AB19"/>
      <c r="AC19"/>
    </row>
  </sheetData>
  <mergeCells count="33">
    <mergeCell ref="AD6:AD7"/>
    <mergeCell ref="U17:U18"/>
    <mergeCell ref="V6:Y6"/>
    <mergeCell ref="R17:R18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7:I18"/>
    <mergeCell ref="Z6:AC6"/>
    <mergeCell ref="S6:U6"/>
    <mergeCell ref="B19:Y19"/>
    <mergeCell ref="AD17:AD18"/>
    <mergeCell ref="A18:C18"/>
    <mergeCell ref="D18:E18"/>
    <mergeCell ref="G18:H18"/>
    <mergeCell ref="J18:K18"/>
    <mergeCell ref="M18:N18"/>
    <mergeCell ref="P18:Q18"/>
    <mergeCell ref="S18:T18"/>
    <mergeCell ref="V18:AC18"/>
    <mergeCell ref="A17:C17"/>
    <mergeCell ref="F17:F18"/>
    <mergeCell ref="O17:O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2026-05-06T10:43:39Z</dcterms:modified>
</cp:coreProperties>
</file>